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li261\OneDrive - Molina Healthcare\Documents\AZ CCE\Part C\Word Files\"/>
    </mc:Choice>
  </mc:AlternateContent>
  <xr:revisionPtr revIDLastSave="19" documentId="8_{1BEFFB88-A1A5-4A59-AF43-A8A72A9236F3}" xr6:coauthVersionLast="36" xr6:coauthVersionMax="45" xr10:uidLastSave="{9954560C-2CBB-4959-8852-4525D1BB4B4E}"/>
  <bookViews>
    <workbookView xWindow="-120" yWindow="-120" windowWidth="29040" windowHeight="15840" activeTab="1" xr2:uid="{00000000-000D-0000-FFFF-FFFF00000000}"/>
  </bookViews>
  <sheets>
    <sheet name="North" sheetId="9" r:id="rId1"/>
    <sheet name="Central" sheetId="12" r:id="rId2"/>
    <sheet name="South" sheetId="13" r:id="rId3"/>
  </sheets>
  <definedNames>
    <definedName name="_xlnm.Print_Area" localSheetId="1">Central!$A$1:$K$60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3" l="1"/>
  <c r="K48" i="13"/>
  <c r="K49" i="13" s="1"/>
  <c r="J48" i="13"/>
  <c r="I48" i="13"/>
  <c r="H48" i="13"/>
  <c r="H49" i="13" s="1"/>
  <c r="G48" i="13"/>
  <c r="F48" i="13"/>
  <c r="F49" i="13" s="1"/>
  <c r="E48" i="13"/>
  <c r="E49" i="13" s="1"/>
  <c r="D48" i="13"/>
  <c r="C48" i="13"/>
  <c r="C49" i="13" s="1"/>
  <c r="B48" i="13"/>
  <c r="B49" i="13" s="1"/>
  <c r="K38" i="13"/>
  <c r="J38" i="13"/>
  <c r="I38" i="13"/>
  <c r="H38" i="13"/>
  <c r="G38" i="13"/>
  <c r="G49" i="13" s="1"/>
  <c r="F38" i="13"/>
  <c r="E38" i="13"/>
  <c r="D38" i="13"/>
  <c r="C38" i="13"/>
  <c r="B38" i="13"/>
  <c r="K19" i="13"/>
  <c r="J19" i="13"/>
  <c r="J49" i="13" s="1"/>
  <c r="I19" i="13"/>
  <c r="H19" i="13"/>
  <c r="G19" i="13"/>
  <c r="F19" i="13"/>
  <c r="E19" i="13"/>
  <c r="D19" i="13"/>
  <c r="C19" i="13"/>
  <c r="B19" i="13"/>
  <c r="K48" i="12"/>
  <c r="J48" i="12"/>
  <c r="I48" i="12"/>
  <c r="H48" i="12"/>
  <c r="G48" i="12"/>
  <c r="F48" i="12"/>
  <c r="E48" i="12"/>
  <c r="D48" i="12"/>
  <c r="C48" i="12"/>
  <c r="B48" i="12"/>
  <c r="K38" i="12"/>
  <c r="J38" i="12"/>
  <c r="I38" i="12"/>
  <c r="H38" i="12"/>
  <c r="G38" i="12"/>
  <c r="F38" i="12"/>
  <c r="E38" i="12"/>
  <c r="D38" i="12"/>
  <c r="C38" i="12"/>
  <c r="B38" i="12"/>
  <c r="K19" i="12"/>
  <c r="J19" i="12"/>
  <c r="J49" i="12" s="1"/>
  <c r="I19" i="12"/>
  <c r="H19" i="12"/>
  <c r="G19" i="12"/>
  <c r="F19" i="12"/>
  <c r="E19" i="12"/>
  <c r="D19" i="12"/>
  <c r="C19" i="12"/>
  <c r="B19" i="12"/>
  <c r="B49" i="12" s="1"/>
  <c r="I49" i="13" l="1"/>
  <c r="K49" i="12"/>
  <c r="C49" i="12"/>
  <c r="H49" i="12"/>
  <c r="G49" i="12"/>
  <c r="I49" i="12"/>
  <c r="D49" i="12"/>
  <c r="E49" i="12"/>
  <c r="F49" i="12"/>
  <c r="K48" i="9"/>
  <c r="J48" i="9"/>
  <c r="I48" i="9"/>
  <c r="H48" i="9"/>
  <c r="G48" i="9"/>
  <c r="K38" i="9"/>
  <c r="J38" i="9"/>
  <c r="I38" i="9"/>
  <c r="H38" i="9"/>
  <c r="G38" i="9"/>
  <c r="K19" i="9"/>
  <c r="J19" i="9"/>
  <c r="I19" i="9"/>
  <c r="H19" i="9"/>
  <c r="G19" i="9"/>
  <c r="H49" i="9" l="1"/>
  <c r="G49" i="9"/>
  <c r="K49" i="9"/>
  <c r="I49" i="9"/>
  <c r="J49" i="9"/>
  <c r="F48" i="9"/>
  <c r="E48" i="9"/>
  <c r="D48" i="9"/>
  <c r="C48" i="9"/>
  <c r="B48" i="9"/>
  <c r="F38" i="9"/>
  <c r="E38" i="9"/>
  <c r="D38" i="9"/>
  <c r="C38" i="9"/>
  <c r="B38" i="9"/>
  <c r="F19" i="9"/>
  <c r="E19" i="9"/>
  <c r="D19" i="9"/>
  <c r="C19" i="9"/>
  <c r="B19" i="9"/>
  <c r="B49" i="9" l="1"/>
  <c r="F49" i="9"/>
  <c r="C49" i="9"/>
  <c r="D49" i="9"/>
  <c r="E49" i="9"/>
</calcChain>
</file>

<file path=xl/sharedStrings.xml><?xml version="1.0" encoding="utf-8"?>
<sst xmlns="http://schemas.openxmlformats.org/spreadsheetml/2006/main" count="1118" uniqueCount="46">
  <si>
    <t>Administrative Bid Component</t>
  </si>
  <si>
    <t>SMI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</si>
  <si>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</si>
  <si>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</si>
  <si>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</si>
  <si>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</si>
  <si>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</si>
  <si>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</si>
  <si>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</si>
  <si>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</si>
  <si>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</si>
  <si>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</si>
  <si>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</si>
  <si>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</si>
  <si>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</si>
  <si>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</si>
  <si>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</si>
  <si>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</si>
  <si>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</si>
  <si>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</si>
  <si>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</si>
  <si>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</si>
  <si>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</si>
  <si>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</si>
  <si>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</si>
  <si>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</si>
  <si>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</si>
  <si>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</si>
  <si>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</si>
  <si>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</si>
  <si>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</si>
  <si>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</si>
  <si>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</si>
  <si>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</si>
  <si>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</si>
  <si>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</si>
  <si>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</si>
  <si>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</si>
  <si>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</si>
  <si>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</si>
  <si>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</si>
  <si>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</si>
  <si>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</si>
  <si>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</si>
  <si>
    <t>Crisis 24 Hour Group Rate Cell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</si>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</sst>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88EC-B700-4C97-9815-39E9AC2CFD6D}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2" width="11" bestFit="1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44</v>
      </c>
      <c r="H2" s="6"/>
      <c r="I2" s="6"/>
      <c r="J2" s="8"/>
      <c r="K2" s="9"/>
    </row>
    <row r="3" spans="1:11" ht="15.75" thickBot="1" x14ac:dyDescent="0.3">
      <c r="A3" s="12" t="s">
        <v>2</v>
      </c>
      <c r="B3" s="34" t="s">
        <v>3</v>
      </c>
      <c r="C3" s="26" t="s">
        <v>4</v>
      </c>
      <c r="D3" s="26" t="s">
        <v>5</v>
      </c>
      <c r="E3" s="26" t="s">
        <v>6</v>
      </c>
      <c r="F3" s="27" t="s">
        <v>7</v>
      </c>
      <c r="G3" s="34" t="s">
        <v>3</v>
      </c>
      <c r="H3" s="26" t="s">
        <v>4</v>
      </c>
      <c r="I3" s="26" t="s">
        <v>5</v>
      </c>
      <c r="J3" s="26" t="s">
        <v>6</v>
      </c>
      <c r="K3" s="27" t="s">
        <v>7</v>
      </c>
    </row>
    <row r="4" spans="1:11" x14ac:dyDescent="0.25">
      <c r="A4" s="1" t="s">
        <v>8</v>
      </c>
      <c r="B4" s="17" t="s">
        <v>45</v>
      </c>
      <c r="C4" s="18" t="s">
        <v>45</v>
      </c>
      <c r="D4" s="18" t="s">
        <v>45</v>
      </c>
      <c r="E4" s="18" t="s">
        <v>45</v>
      </c>
      <c r="F4" s="19" t="s">
        <v>45</v>
      </c>
      <c r="G4" s="17" t="s">
        <v>45</v>
      </c>
      <c r="H4" s="18" t="s">
        <v>45</v>
      </c>
      <c r="I4" s="18" t="s">
        <v>45</v>
      </c>
      <c r="J4" s="18" t="s">
        <v>45</v>
      </c>
      <c r="K4" s="19" t="s">
        <v>45</v>
      </c>
    </row>
    <row r="5" spans="1:11" x14ac:dyDescent="0.25">
      <c r="A5" s="1" t="s">
        <v>9</v>
      </c>
      <c r="B5" s="20" t="s">
        <v>45</v>
      </c>
      <c r="C5" s="11" t="s">
        <v>45</v>
      </c>
      <c r="D5" s="11" t="s">
        <v>45</v>
      </c>
      <c r="E5" s="11" t="s">
        <v>45</v>
      </c>
      <c r="F5" s="21" t="s">
        <v>45</v>
      </c>
      <c r="G5" s="20" t="s">
        <v>45</v>
      </c>
      <c r="H5" s="11" t="s">
        <v>45</v>
      </c>
      <c r="I5" s="11" t="s">
        <v>45</v>
      </c>
      <c r="J5" s="11" t="s">
        <v>45</v>
      </c>
      <c r="K5" s="21" t="s">
        <v>45</v>
      </c>
    </row>
    <row r="6" spans="1:11" x14ac:dyDescent="0.25">
      <c r="A6" s="1" t="s">
        <v>10</v>
      </c>
      <c r="B6" s="20" t="s">
        <v>45</v>
      </c>
      <c r="C6" s="11" t="s">
        <v>45</v>
      </c>
      <c r="D6" s="11" t="s">
        <v>45</v>
      </c>
      <c r="E6" s="11" t="s">
        <v>45</v>
      </c>
      <c r="F6" s="21" t="s">
        <v>45</v>
      </c>
      <c r="G6" s="20" t="s">
        <v>45</v>
      </c>
      <c r="H6" s="11" t="s">
        <v>45</v>
      </c>
      <c r="I6" s="11" t="s">
        <v>45</v>
      </c>
      <c r="J6" s="11" t="s">
        <v>45</v>
      </c>
      <c r="K6" s="21" t="s">
        <v>45</v>
      </c>
    </row>
    <row r="7" spans="1:11" x14ac:dyDescent="0.25">
      <c r="A7" s="1" t="s">
        <v>11</v>
      </c>
      <c r="B7" s="20" t="s">
        <v>45</v>
      </c>
      <c r="C7" s="11" t="s">
        <v>45</v>
      </c>
      <c r="D7" s="11" t="s">
        <v>45</v>
      </c>
      <c r="E7" s="11" t="s">
        <v>45</v>
      </c>
      <c r="F7" s="21" t="s">
        <v>45</v>
      </c>
      <c r="G7" s="20" t="s">
        <v>45</v>
      </c>
      <c r="H7" s="11" t="s">
        <v>45</v>
      </c>
      <c r="I7" s="11" t="s">
        <v>45</v>
      </c>
      <c r="J7" s="11" t="s">
        <v>45</v>
      </c>
      <c r="K7" s="21" t="s">
        <v>45</v>
      </c>
    </row>
    <row r="8" spans="1:11" x14ac:dyDescent="0.25">
      <c r="A8" s="1" t="s">
        <v>12</v>
      </c>
      <c r="B8" s="20" t="s">
        <v>45</v>
      </c>
      <c r="C8" s="11" t="s">
        <v>45</v>
      </c>
      <c r="D8" s="11" t="s">
        <v>45</v>
      </c>
      <c r="E8" s="11" t="s">
        <v>45</v>
      </c>
      <c r="F8" s="21" t="s">
        <v>45</v>
      </c>
      <c r="G8" s="20" t="s">
        <v>45</v>
      </c>
      <c r="H8" s="11" t="s">
        <v>45</v>
      </c>
      <c r="I8" s="11" t="s">
        <v>45</v>
      </c>
      <c r="J8" s="11" t="s">
        <v>45</v>
      </c>
      <c r="K8" s="21" t="s">
        <v>45</v>
      </c>
    </row>
    <row r="9" spans="1:11" x14ac:dyDescent="0.25">
      <c r="A9" s="1" t="s">
        <v>13</v>
      </c>
      <c r="B9" s="20" t="s">
        <v>45</v>
      </c>
      <c r="C9" s="11" t="s">
        <v>45</v>
      </c>
      <c r="D9" s="11" t="s">
        <v>45</v>
      </c>
      <c r="E9" s="11" t="s">
        <v>45</v>
      </c>
      <c r="F9" s="21" t="s">
        <v>45</v>
      </c>
      <c r="G9" s="20" t="s">
        <v>45</v>
      </c>
      <c r="H9" s="11" t="s">
        <v>45</v>
      </c>
      <c r="I9" s="11" t="s">
        <v>45</v>
      </c>
      <c r="J9" s="11" t="s">
        <v>45</v>
      </c>
      <c r="K9" s="21" t="s">
        <v>45</v>
      </c>
    </row>
    <row r="10" spans="1:11" x14ac:dyDescent="0.25">
      <c r="A10" s="1" t="s">
        <v>14</v>
      </c>
      <c r="B10" s="20" t="s">
        <v>45</v>
      </c>
      <c r="C10" s="11" t="s">
        <v>45</v>
      </c>
      <c r="D10" s="11" t="s">
        <v>45</v>
      </c>
      <c r="E10" s="11" t="s">
        <v>45</v>
      </c>
      <c r="F10" s="21" t="s">
        <v>45</v>
      </c>
      <c r="G10" s="20" t="s">
        <v>45</v>
      </c>
      <c r="H10" s="11" t="s">
        <v>45</v>
      </c>
      <c r="I10" s="11" t="s">
        <v>45</v>
      </c>
      <c r="J10" s="11" t="s">
        <v>45</v>
      </c>
      <c r="K10" s="21" t="s">
        <v>45</v>
      </c>
    </row>
    <row r="11" spans="1:11" x14ac:dyDescent="0.25">
      <c r="A11" s="1" t="s">
        <v>15</v>
      </c>
      <c r="B11" s="20" t="s">
        <v>45</v>
      </c>
      <c r="C11" s="11" t="s">
        <v>45</v>
      </c>
      <c r="D11" s="11" t="s">
        <v>45</v>
      </c>
      <c r="E11" s="11" t="s">
        <v>45</v>
      </c>
      <c r="F11" s="21" t="s">
        <v>45</v>
      </c>
      <c r="G11" s="20" t="s">
        <v>45</v>
      </c>
      <c r="H11" s="11" t="s">
        <v>45</v>
      </c>
      <c r="I11" s="11" t="s">
        <v>45</v>
      </c>
      <c r="J11" s="11" t="s">
        <v>45</v>
      </c>
      <c r="K11" s="21" t="s">
        <v>45</v>
      </c>
    </row>
    <row r="12" spans="1:11" x14ac:dyDescent="0.25">
      <c r="A12" s="1" t="s">
        <v>16</v>
      </c>
      <c r="B12" s="20" t="s">
        <v>45</v>
      </c>
      <c r="C12" s="11" t="s">
        <v>45</v>
      </c>
      <c r="D12" s="11" t="s">
        <v>45</v>
      </c>
      <c r="E12" s="11" t="s">
        <v>45</v>
      </c>
      <c r="F12" s="21" t="s">
        <v>45</v>
      </c>
      <c r="G12" s="20" t="s">
        <v>45</v>
      </c>
      <c r="H12" s="11" t="s">
        <v>45</v>
      </c>
      <c r="I12" s="11" t="s">
        <v>45</v>
      </c>
      <c r="J12" s="11" t="s">
        <v>45</v>
      </c>
      <c r="K12" s="21" t="s">
        <v>45</v>
      </c>
    </row>
    <row r="13" spans="1:11" x14ac:dyDescent="0.25">
      <c r="A13" s="1" t="s">
        <v>17</v>
      </c>
      <c r="B13" s="20" t="s">
        <v>45</v>
      </c>
      <c r="C13" s="11" t="s">
        <v>45</v>
      </c>
      <c r="D13" s="11" t="s">
        <v>45</v>
      </c>
      <c r="E13" s="11" t="s">
        <v>45</v>
      </c>
      <c r="F13" s="21" t="s">
        <v>45</v>
      </c>
      <c r="G13" s="20" t="s">
        <v>45</v>
      </c>
      <c r="H13" s="11" t="s">
        <v>45</v>
      </c>
      <c r="I13" s="11" t="s">
        <v>45</v>
      </c>
      <c r="J13" s="11" t="s">
        <v>45</v>
      </c>
      <c r="K13" s="21" t="s">
        <v>45</v>
      </c>
    </row>
    <row r="14" spans="1:11" x14ac:dyDescent="0.25">
      <c r="A14" s="1" t="s">
        <v>18</v>
      </c>
      <c r="B14" s="20" t="s">
        <v>45</v>
      </c>
      <c r="C14" s="11" t="s">
        <v>45</v>
      </c>
      <c r="D14" s="11" t="s">
        <v>45</v>
      </c>
      <c r="E14" s="11" t="s">
        <v>45</v>
      </c>
      <c r="F14" s="21" t="s">
        <v>45</v>
      </c>
      <c r="G14" s="20" t="s">
        <v>45</v>
      </c>
      <c r="H14" s="11" t="s">
        <v>45</v>
      </c>
      <c r="I14" s="11" t="s">
        <v>45</v>
      </c>
      <c r="J14" s="11" t="s">
        <v>45</v>
      </c>
      <c r="K14" s="21" t="s">
        <v>45</v>
      </c>
    </row>
    <row r="15" spans="1:11" x14ac:dyDescent="0.25">
      <c r="A15" s="1" t="s">
        <v>19</v>
      </c>
      <c r="B15" s="20" t="s">
        <v>45</v>
      </c>
      <c r="C15" s="11" t="s">
        <v>45</v>
      </c>
      <c r="D15" s="11" t="s">
        <v>45</v>
      </c>
      <c r="E15" s="11" t="s">
        <v>45</v>
      </c>
      <c r="F15" s="21" t="s">
        <v>45</v>
      </c>
      <c r="G15" s="20" t="s">
        <v>45</v>
      </c>
      <c r="H15" s="11" t="s">
        <v>45</v>
      </c>
      <c r="I15" s="11" t="s">
        <v>45</v>
      </c>
      <c r="J15" s="11" t="s">
        <v>45</v>
      </c>
      <c r="K15" s="21" t="s">
        <v>45</v>
      </c>
    </row>
    <row r="16" spans="1:11" x14ac:dyDescent="0.25">
      <c r="A16" s="1" t="s">
        <v>20</v>
      </c>
      <c r="B16" s="20" t="s">
        <v>45</v>
      </c>
      <c r="C16" s="11" t="s">
        <v>45</v>
      </c>
      <c r="D16" s="11" t="s">
        <v>45</v>
      </c>
      <c r="E16" s="11" t="s">
        <v>45</v>
      </c>
      <c r="F16" s="21" t="s">
        <v>45</v>
      </c>
      <c r="G16" s="20" t="s">
        <v>45</v>
      </c>
      <c r="H16" s="11" t="s">
        <v>45</v>
      </c>
      <c r="I16" s="11" t="s">
        <v>45</v>
      </c>
      <c r="J16" s="11" t="s">
        <v>45</v>
      </c>
      <c r="K16" s="21" t="s">
        <v>45</v>
      </c>
    </row>
    <row r="17" spans="1:11" x14ac:dyDescent="0.25">
      <c r="A17" s="1" t="s">
        <v>21</v>
      </c>
      <c r="B17" s="20" t="s">
        <v>45</v>
      </c>
      <c r="C17" s="11" t="s">
        <v>45</v>
      </c>
      <c r="D17" s="11" t="s">
        <v>45</v>
      </c>
      <c r="E17" s="11" t="s">
        <v>45</v>
      </c>
      <c r="F17" s="21" t="s">
        <v>45</v>
      </c>
      <c r="G17" s="20" t="s">
        <v>45</v>
      </c>
      <c r="H17" s="11" t="s">
        <v>45</v>
      </c>
      <c r="I17" s="11" t="s">
        <v>45</v>
      </c>
      <c r="J17" s="11" t="s">
        <v>45</v>
      </c>
      <c r="K17" s="21" t="s">
        <v>45</v>
      </c>
    </row>
    <row r="18" spans="1:11" ht="18" thickBot="1" x14ac:dyDescent="0.3">
      <c r="A18" s="2" t="s">
        <v>22</v>
      </c>
      <c r="B18" s="20" t="s">
        <v>45</v>
      </c>
      <c r="C18" s="11" t="s">
        <v>45</v>
      </c>
      <c r="D18" s="11" t="s">
        <v>45</v>
      </c>
      <c r="E18" s="11" t="s">
        <v>45</v>
      </c>
      <c r="F18" s="21" t="s">
        <v>45</v>
      </c>
      <c r="G18" s="20" t="s">
        <v>45</v>
      </c>
      <c r="H18" s="11" t="s">
        <v>45</v>
      </c>
      <c r="I18" s="11" t="s">
        <v>45</v>
      </c>
      <c r="J18" s="11" t="s">
        <v>45</v>
      </c>
      <c r="K18" s="21" t="s">
        <v>45</v>
      </c>
    </row>
    <row r="19" spans="1:11" ht="15.75" thickBot="1" x14ac:dyDescent="0.3">
      <c r="A19" s="14" t="s">
        <v>23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" si="1">SUM(H4:H18)</f>
        <v>0</v>
      </c>
      <c r="I19" s="32">
        <f t="shared" ref="I19" si="2">SUM(I4:I18)</f>
        <v>0</v>
      </c>
      <c r="J19" s="38">
        <f t="shared" ref="J19" si="3">SUM(J4:J18)</f>
        <v>0</v>
      </c>
      <c r="K19" s="33">
        <f t="shared" ref="K19" si="4">SUM(K4:K18)</f>
        <v>0</v>
      </c>
    </row>
    <row r="20" spans="1:11" ht="15.75" thickBot="1" x14ac:dyDescent="0.3">
      <c r="A20" s="16" t="s">
        <v>24</v>
      </c>
      <c r="B20" s="34" t="s">
        <v>3</v>
      </c>
      <c r="C20" s="26" t="s">
        <v>4</v>
      </c>
      <c r="D20" s="26" t="s">
        <v>5</v>
      </c>
      <c r="E20" s="26" t="s">
        <v>6</v>
      </c>
      <c r="F20" s="27" t="s">
        <v>7</v>
      </c>
      <c r="G20" s="34" t="s">
        <v>3</v>
      </c>
      <c r="H20" s="26" t="s">
        <v>4</v>
      </c>
      <c r="I20" s="26" t="s">
        <v>5</v>
      </c>
      <c r="J20" s="26" t="s">
        <v>6</v>
      </c>
      <c r="K20" s="27" t="s">
        <v>7</v>
      </c>
    </row>
    <row r="21" spans="1:11" x14ac:dyDescent="0.25">
      <c r="A21" s="1" t="s">
        <v>8</v>
      </c>
      <c r="B21" s="22" t="s">
        <v>45</v>
      </c>
      <c r="C21" s="13" t="s">
        <v>45</v>
      </c>
      <c r="D21" s="13" t="s">
        <v>45</v>
      </c>
      <c r="E21" s="13" t="s">
        <v>45</v>
      </c>
      <c r="F21" s="23" t="s">
        <v>45</v>
      </c>
      <c r="G21" s="22" t="s">
        <v>45</v>
      </c>
      <c r="H21" s="13" t="s">
        <v>45</v>
      </c>
      <c r="I21" s="13" t="s">
        <v>45</v>
      </c>
      <c r="J21" s="13" t="s">
        <v>45</v>
      </c>
      <c r="K21" s="23" t="s">
        <v>45</v>
      </c>
    </row>
    <row r="22" spans="1:11" x14ac:dyDescent="0.25">
      <c r="A22" s="1" t="s">
        <v>9</v>
      </c>
      <c r="B22" s="20" t="s">
        <v>45</v>
      </c>
      <c r="C22" s="11" t="s">
        <v>45</v>
      </c>
      <c r="D22" s="11" t="s">
        <v>45</v>
      </c>
      <c r="E22" s="11" t="s">
        <v>45</v>
      </c>
      <c r="F22" s="21" t="s">
        <v>45</v>
      </c>
      <c r="G22" s="20" t="s">
        <v>45</v>
      </c>
      <c r="H22" s="11" t="s">
        <v>45</v>
      </c>
      <c r="I22" s="11" t="s">
        <v>45</v>
      </c>
      <c r="J22" s="11" t="s">
        <v>45</v>
      </c>
      <c r="K22" s="21" t="s">
        <v>45</v>
      </c>
    </row>
    <row r="23" spans="1:11" x14ac:dyDescent="0.25">
      <c r="A23" s="1" t="s">
        <v>10</v>
      </c>
      <c r="B23" s="20" t="s">
        <v>45</v>
      </c>
      <c r="C23" s="11" t="s">
        <v>45</v>
      </c>
      <c r="D23" s="11" t="s">
        <v>45</v>
      </c>
      <c r="E23" s="11" t="s">
        <v>45</v>
      </c>
      <c r="F23" s="21" t="s">
        <v>45</v>
      </c>
      <c r="G23" s="20" t="s">
        <v>45</v>
      </c>
      <c r="H23" s="11" t="s">
        <v>45</v>
      </c>
      <c r="I23" s="11" t="s">
        <v>45</v>
      </c>
      <c r="J23" s="11" t="s">
        <v>45</v>
      </c>
      <c r="K23" s="21" t="s">
        <v>45</v>
      </c>
    </row>
    <row r="24" spans="1:11" x14ac:dyDescent="0.25">
      <c r="A24" s="1" t="s">
        <v>11</v>
      </c>
      <c r="B24" s="20" t="s">
        <v>45</v>
      </c>
      <c r="C24" s="11" t="s">
        <v>45</v>
      </c>
      <c r="D24" s="11" t="s">
        <v>45</v>
      </c>
      <c r="E24" s="11" t="s">
        <v>45</v>
      </c>
      <c r="F24" s="21" t="s">
        <v>45</v>
      </c>
      <c r="G24" s="20" t="s">
        <v>45</v>
      </c>
      <c r="H24" s="11" t="s">
        <v>45</v>
      </c>
      <c r="I24" s="11" t="s">
        <v>45</v>
      </c>
      <c r="J24" s="11" t="s">
        <v>45</v>
      </c>
      <c r="K24" s="21" t="s">
        <v>45</v>
      </c>
    </row>
    <row r="25" spans="1:11" x14ac:dyDescent="0.25">
      <c r="A25" s="1" t="s">
        <v>12</v>
      </c>
      <c r="B25" s="20" t="s">
        <v>45</v>
      </c>
      <c r="C25" s="11" t="s">
        <v>45</v>
      </c>
      <c r="D25" s="11" t="s">
        <v>45</v>
      </c>
      <c r="E25" s="11" t="s">
        <v>45</v>
      </c>
      <c r="F25" s="21" t="s">
        <v>45</v>
      </c>
      <c r="G25" s="20" t="s">
        <v>45</v>
      </c>
      <c r="H25" s="11" t="s">
        <v>45</v>
      </c>
      <c r="I25" s="11" t="s">
        <v>45</v>
      </c>
      <c r="J25" s="11" t="s">
        <v>45</v>
      </c>
      <c r="K25" s="21" t="s">
        <v>45</v>
      </c>
    </row>
    <row r="26" spans="1:11" x14ac:dyDescent="0.25">
      <c r="A26" s="1" t="s">
        <v>13</v>
      </c>
      <c r="B26" s="20" t="s">
        <v>45</v>
      </c>
      <c r="C26" s="11" t="s">
        <v>45</v>
      </c>
      <c r="D26" s="11" t="s">
        <v>45</v>
      </c>
      <c r="E26" s="11" t="s">
        <v>45</v>
      </c>
      <c r="F26" s="21" t="s">
        <v>45</v>
      </c>
      <c r="G26" s="20" t="s">
        <v>45</v>
      </c>
      <c r="H26" s="11" t="s">
        <v>45</v>
      </c>
      <c r="I26" s="11" t="s">
        <v>45</v>
      </c>
      <c r="J26" s="11" t="s">
        <v>45</v>
      </c>
      <c r="K26" s="21" t="s">
        <v>45</v>
      </c>
    </row>
    <row r="27" spans="1:11" x14ac:dyDescent="0.25">
      <c r="A27" s="1" t="s">
        <v>14</v>
      </c>
      <c r="B27" s="20" t="s">
        <v>45</v>
      </c>
      <c r="C27" s="11" t="s">
        <v>45</v>
      </c>
      <c r="D27" s="11" t="s">
        <v>45</v>
      </c>
      <c r="E27" s="11" t="s">
        <v>45</v>
      </c>
      <c r="F27" s="21" t="s">
        <v>45</v>
      </c>
      <c r="G27" s="20" t="s">
        <v>45</v>
      </c>
      <c r="H27" s="11" t="s">
        <v>45</v>
      </c>
      <c r="I27" s="11" t="s">
        <v>45</v>
      </c>
      <c r="J27" s="11" t="s">
        <v>45</v>
      </c>
      <c r="K27" s="21" t="s">
        <v>45</v>
      </c>
    </row>
    <row r="28" spans="1:11" x14ac:dyDescent="0.25">
      <c r="A28" s="1" t="s">
        <v>15</v>
      </c>
      <c r="B28" s="20" t="s">
        <v>45</v>
      </c>
      <c r="C28" s="11" t="s">
        <v>45</v>
      </c>
      <c r="D28" s="11" t="s">
        <v>45</v>
      </c>
      <c r="E28" s="11" t="s">
        <v>45</v>
      </c>
      <c r="F28" s="21" t="s">
        <v>45</v>
      </c>
      <c r="G28" s="20" t="s">
        <v>45</v>
      </c>
      <c r="H28" s="11" t="s">
        <v>45</v>
      </c>
      <c r="I28" s="11" t="s">
        <v>45</v>
      </c>
      <c r="J28" s="11" t="s">
        <v>45</v>
      </c>
      <c r="K28" s="21" t="s">
        <v>45</v>
      </c>
    </row>
    <row r="29" spans="1:11" x14ac:dyDescent="0.25">
      <c r="A29" s="1" t="s">
        <v>16</v>
      </c>
      <c r="B29" s="20" t="s">
        <v>45</v>
      </c>
      <c r="C29" s="11" t="s">
        <v>45</v>
      </c>
      <c r="D29" s="11" t="s">
        <v>45</v>
      </c>
      <c r="E29" s="11" t="s">
        <v>45</v>
      </c>
      <c r="F29" s="21" t="s">
        <v>45</v>
      </c>
      <c r="G29" s="20" t="s">
        <v>45</v>
      </c>
      <c r="H29" s="11" t="s">
        <v>45</v>
      </c>
      <c r="I29" s="11" t="s">
        <v>45</v>
      </c>
      <c r="J29" s="11" t="s">
        <v>45</v>
      </c>
      <c r="K29" s="21" t="s">
        <v>45</v>
      </c>
    </row>
    <row r="30" spans="1:11" x14ac:dyDescent="0.25">
      <c r="A30" s="1" t="s">
        <v>17</v>
      </c>
      <c r="B30" s="20" t="s">
        <v>45</v>
      </c>
      <c r="C30" s="11" t="s">
        <v>45</v>
      </c>
      <c r="D30" s="11" t="s">
        <v>45</v>
      </c>
      <c r="E30" s="11" t="s">
        <v>45</v>
      </c>
      <c r="F30" s="21" t="s">
        <v>45</v>
      </c>
      <c r="G30" s="20" t="s">
        <v>45</v>
      </c>
      <c r="H30" s="11" t="s">
        <v>45</v>
      </c>
      <c r="I30" s="11" t="s">
        <v>45</v>
      </c>
      <c r="J30" s="11" t="s">
        <v>45</v>
      </c>
      <c r="K30" s="21" t="s">
        <v>45</v>
      </c>
    </row>
    <row r="31" spans="1:11" x14ac:dyDescent="0.25">
      <c r="A31" s="1" t="s">
        <v>18</v>
      </c>
      <c r="B31" s="20" t="s">
        <v>45</v>
      </c>
      <c r="C31" s="11" t="s">
        <v>45</v>
      </c>
      <c r="D31" s="11" t="s">
        <v>45</v>
      </c>
      <c r="E31" s="11" t="s">
        <v>45</v>
      </c>
      <c r="F31" s="21" t="s">
        <v>45</v>
      </c>
      <c r="G31" s="20" t="s">
        <v>45</v>
      </c>
      <c r="H31" s="11" t="s">
        <v>45</v>
      </c>
      <c r="I31" s="11" t="s">
        <v>45</v>
      </c>
      <c r="J31" s="11" t="s">
        <v>45</v>
      </c>
      <c r="K31" s="21" t="s">
        <v>45</v>
      </c>
    </row>
    <row r="32" spans="1:11" ht="17.25" x14ac:dyDescent="0.25">
      <c r="A32" s="1" t="s">
        <v>25</v>
      </c>
      <c r="B32" s="20" t="s">
        <v>45</v>
      </c>
      <c r="C32" s="11" t="s">
        <v>45</v>
      </c>
      <c r="D32" s="11" t="s">
        <v>45</v>
      </c>
      <c r="E32" s="11" t="s">
        <v>45</v>
      </c>
      <c r="F32" s="21" t="s">
        <v>45</v>
      </c>
      <c r="G32" s="20" t="s">
        <v>45</v>
      </c>
      <c r="H32" s="11" t="s">
        <v>45</v>
      </c>
      <c r="I32" s="11" t="s">
        <v>45</v>
      </c>
      <c r="J32" s="11" t="s">
        <v>45</v>
      </c>
      <c r="K32" s="21" t="s">
        <v>45</v>
      </c>
    </row>
    <row r="33" spans="1:11" x14ac:dyDescent="0.25">
      <c r="A33" s="1" t="s">
        <v>19</v>
      </c>
      <c r="B33" s="20" t="s">
        <v>45</v>
      </c>
      <c r="C33" s="11" t="s">
        <v>45</v>
      </c>
      <c r="D33" s="11" t="s">
        <v>45</v>
      </c>
      <c r="E33" s="11" t="s">
        <v>45</v>
      </c>
      <c r="F33" s="21" t="s">
        <v>45</v>
      </c>
      <c r="G33" s="20" t="s">
        <v>45</v>
      </c>
      <c r="H33" s="11" t="s">
        <v>45</v>
      </c>
      <c r="I33" s="11" t="s">
        <v>45</v>
      </c>
      <c r="J33" s="11" t="s">
        <v>45</v>
      </c>
      <c r="K33" s="21" t="s">
        <v>45</v>
      </c>
    </row>
    <row r="34" spans="1:11" x14ac:dyDescent="0.25">
      <c r="A34" s="1" t="s">
        <v>20</v>
      </c>
      <c r="B34" s="20" t="s">
        <v>45</v>
      </c>
      <c r="C34" s="11" t="s">
        <v>45</v>
      </c>
      <c r="D34" s="11" t="s">
        <v>45</v>
      </c>
      <c r="E34" s="11" t="s">
        <v>45</v>
      </c>
      <c r="F34" s="21" t="s">
        <v>45</v>
      </c>
      <c r="G34" s="20" t="s">
        <v>45</v>
      </c>
      <c r="H34" s="11" t="s">
        <v>45</v>
      </c>
      <c r="I34" s="11" t="s">
        <v>45</v>
      </c>
      <c r="J34" s="11" t="s">
        <v>45</v>
      </c>
      <c r="K34" s="21" t="s">
        <v>45</v>
      </c>
    </row>
    <row r="35" spans="1:11" x14ac:dyDescent="0.25">
      <c r="A35" s="1" t="s">
        <v>21</v>
      </c>
      <c r="B35" s="20" t="s">
        <v>45</v>
      </c>
      <c r="C35" s="11" t="s">
        <v>45</v>
      </c>
      <c r="D35" s="11" t="s">
        <v>45</v>
      </c>
      <c r="E35" s="11" t="s">
        <v>45</v>
      </c>
      <c r="F35" s="21" t="s">
        <v>45</v>
      </c>
      <c r="G35" s="20" t="s">
        <v>45</v>
      </c>
      <c r="H35" s="11" t="s">
        <v>45</v>
      </c>
      <c r="I35" s="11" t="s">
        <v>45</v>
      </c>
      <c r="J35" s="11" t="s">
        <v>45</v>
      </c>
      <c r="K35" s="21" t="s">
        <v>45</v>
      </c>
    </row>
    <row r="36" spans="1:11" ht="17.25" x14ac:dyDescent="0.25">
      <c r="A36" s="3" t="s">
        <v>26</v>
      </c>
      <c r="B36" s="20" t="s">
        <v>45</v>
      </c>
      <c r="C36" s="11" t="s">
        <v>45</v>
      </c>
      <c r="D36" s="11" t="s">
        <v>45</v>
      </c>
      <c r="E36" s="11" t="s">
        <v>45</v>
      </c>
      <c r="F36" s="21" t="s">
        <v>45</v>
      </c>
      <c r="G36" s="20" t="s">
        <v>45</v>
      </c>
      <c r="H36" s="11" t="s">
        <v>45</v>
      </c>
      <c r="I36" s="11" t="s">
        <v>45</v>
      </c>
      <c r="J36" s="11" t="s">
        <v>45</v>
      </c>
      <c r="K36" s="21" t="s">
        <v>45</v>
      </c>
    </row>
    <row r="37" spans="1:11" ht="18" thickBot="1" x14ac:dyDescent="0.3">
      <c r="A37" s="2" t="s">
        <v>22</v>
      </c>
      <c r="B37" s="20" t="s">
        <v>45</v>
      </c>
      <c r="C37" s="11" t="s">
        <v>45</v>
      </c>
      <c r="D37" s="11" t="s">
        <v>45</v>
      </c>
      <c r="E37" s="11" t="s">
        <v>45</v>
      </c>
      <c r="F37" s="21" t="s">
        <v>45</v>
      </c>
      <c r="G37" s="20" t="s">
        <v>45</v>
      </c>
      <c r="H37" s="11" t="s">
        <v>45</v>
      </c>
      <c r="I37" s="11" t="s">
        <v>45</v>
      </c>
      <c r="J37" s="11" t="s">
        <v>45</v>
      </c>
      <c r="K37" s="21" t="s">
        <v>45</v>
      </c>
    </row>
    <row r="38" spans="1:11" ht="15.75" thickBot="1" x14ac:dyDescent="0.3">
      <c r="A38" s="14" t="s">
        <v>27</v>
      </c>
      <c r="B38" s="31">
        <f>SUM(B21:B37)</f>
        <v>0</v>
      </c>
      <c r="C38" s="38">
        <f t="shared" ref="C38:F38" si="5">SUM(C21:C37)</f>
        <v>0</v>
      </c>
      <c r="D38" s="32">
        <f t="shared" si="5"/>
        <v>0</v>
      </c>
      <c r="E38" s="38">
        <f t="shared" si="5"/>
        <v>0</v>
      </c>
      <c r="F38" s="33">
        <f t="shared" si="5"/>
        <v>0</v>
      </c>
      <c r="G38" s="31">
        <f>SUM(G21:G37)</f>
        <v>0</v>
      </c>
      <c r="H38" s="38">
        <f t="shared" ref="H38" si="6">SUM(H21:H37)</f>
        <v>0</v>
      </c>
      <c r="I38" s="32">
        <f t="shared" ref="I38" si="7">SUM(I21:I37)</f>
        <v>0</v>
      </c>
      <c r="J38" s="38">
        <f t="shared" ref="J38" si="8">SUM(J21:J37)</f>
        <v>0</v>
      </c>
      <c r="K38" s="33">
        <f t="shared" ref="K38" si="9">SUM(K21:K37)</f>
        <v>0</v>
      </c>
    </row>
    <row r="39" spans="1:11" ht="15.75" thickBot="1" x14ac:dyDescent="0.3">
      <c r="A39" s="16" t="s">
        <v>28</v>
      </c>
      <c r="B39" s="34" t="s">
        <v>3</v>
      </c>
      <c r="C39" s="26" t="s">
        <v>4</v>
      </c>
      <c r="D39" s="26" t="s">
        <v>5</v>
      </c>
      <c r="E39" s="26" t="s">
        <v>6</v>
      </c>
      <c r="F39" s="27" t="s">
        <v>7</v>
      </c>
      <c r="G39" s="34" t="s">
        <v>3</v>
      </c>
      <c r="H39" s="26" t="s">
        <v>4</v>
      </c>
      <c r="I39" s="26" t="s">
        <v>5</v>
      </c>
      <c r="J39" s="26" t="s">
        <v>6</v>
      </c>
      <c r="K39" s="27" t="s">
        <v>7</v>
      </c>
    </row>
    <row r="40" spans="1:11" x14ac:dyDescent="0.25">
      <c r="A40" s="1" t="s">
        <v>29</v>
      </c>
      <c r="B40" s="20" t="s">
        <v>45</v>
      </c>
      <c r="C40" s="11" t="s">
        <v>45</v>
      </c>
      <c r="D40" s="11" t="s">
        <v>45</v>
      </c>
      <c r="E40" s="11" t="s">
        <v>45</v>
      </c>
      <c r="F40" s="21" t="s">
        <v>45</v>
      </c>
      <c r="G40" s="20" t="s">
        <v>45</v>
      </c>
      <c r="H40" s="11" t="s">
        <v>45</v>
      </c>
      <c r="I40" s="11" t="s">
        <v>45</v>
      </c>
      <c r="J40" s="11" t="s">
        <v>45</v>
      </c>
      <c r="K40" s="21" t="s">
        <v>45</v>
      </c>
    </row>
    <row r="41" spans="1:11" x14ac:dyDescent="0.25">
      <c r="A41" s="1" t="s">
        <v>30</v>
      </c>
      <c r="B41" s="20" t="s">
        <v>45</v>
      </c>
      <c r="C41" s="11" t="s">
        <v>45</v>
      </c>
      <c r="D41" s="11" t="s">
        <v>45</v>
      </c>
      <c r="E41" s="11" t="s">
        <v>45</v>
      </c>
      <c r="F41" s="21" t="s">
        <v>45</v>
      </c>
      <c r="G41" s="20" t="s">
        <v>45</v>
      </c>
      <c r="H41" s="11" t="s">
        <v>45</v>
      </c>
      <c r="I41" s="11" t="s">
        <v>45</v>
      </c>
      <c r="J41" s="11" t="s">
        <v>45</v>
      </c>
      <c r="K41" s="21" t="s">
        <v>45</v>
      </c>
    </row>
    <row r="42" spans="1:11" x14ac:dyDescent="0.25">
      <c r="A42" s="1" t="s">
        <v>31</v>
      </c>
      <c r="B42" s="20" t="s">
        <v>45</v>
      </c>
      <c r="C42" s="11" t="s">
        <v>45</v>
      </c>
      <c r="D42" s="11" t="s">
        <v>45</v>
      </c>
      <c r="E42" s="11" t="s">
        <v>45</v>
      </c>
      <c r="F42" s="21" t="s">
        <v>45</v>
      </c>
      <c r="G42" s="20" t="s">
        <v>45</v>
      </c>
      <c r="H42" s="11" t="s">
        <v>45</v>
      </c>
      <c r="I42" s="11" t="s">
        <v>45</v>
      </c>
      <c r="J42" s="11" t="s">
        <v>45</v>
      </c>
      <c r="K42" s="21" t="s">
        <v>45</v>
      </c>
    </row>
    <row r="43" spans="1:11" x14ac:dyDescent="0.25">
      <c r="A43" s="1" t="s">
        <v>32</v>
      </c>
      <c r="B43" s="20" t="s">
        <v>45</v>
      </c>
      <c r="C43" s="11" t="s">
        <v>45</v>
      </c>
      <c r="D43" s="11" t="s">
        <v>45</v>
      </c>
      <c r="E43" s="11" t="s">
        <v>45</v>
      </c>
      <c r="F43" s="21" t="s">
        <v>45</v>
      </c>
      <c r="G43" s="20" t="s">
        <v>45</v>
      </c>
      <c r="H43" s="11" t="s">
        <v>45</v>
      </c>
      <c r="I43" s="11" t="s">
        <v>45</v>
      </c>
      <c r="J43" s="11" t="s">
        <v>45</v>
      </c>
      <c r="K43" s="21" t="s">
        <v>45</v>
      </c>
    </row>
    <row r="44" spans="1:11" x14ac:dyDescent="0.25">
      <c r="A44" s="1" t="s">
        <v>33</v>
      </c>
      <c r="B44" s="20" t="s">
        <v>45</v>
      </c>
      <c r="C44" s="11" t="s">
        <v>45</v>
      </c>
      <c r="D44" s="11" t="s">
        <v>45</v>
      </c>
      <c r="E44" s="11" t="s">
        <v>45</v>
      </c>
      <c r="F44" s="21" t="s">
        <v>45</v>
      </c>
      <c r="G44" s="20" t="s">
        <v>45</v>
      </c>
      <c r="H44" s="11" t="s">
        <v>45</v>
      </c>
      <c r="I44" s="11" t="s">
        <v>45</v>
      </c>
      <c r="J44" s="11" t="s">
        <v>45</v>
      </c>
      <c r="K44" s="21" t="s">
        <v>45</v>
      </c>
    </row>
    <row r="45" spans="1:11" x14ac:dyDescent="0.25">
      <c r="A45" s="1" t="s">
        <v>34</v>
      </c>
      <c r="B45" s="20" t="s">
        <v>45</v>
      </c>
      <c r="C45" s="11" t="s">
        <v>45</v>
      </c>
      <c r="D45" s="11" t="s">
        <v>45</v>
      </c>
      <c r="E45" s="11" t="s">
        <v>45</v>
      </c>
      <c r="F45" s="21" t="s">
        <v>45</v>
      </c>
      <c r="G45" s="20" t="s">
        <v>45</v>
      </c>
      <c r="H45" s="11" t="s">
        <v>45</v>
      </c>
      <c r="I45" s="11" t="s">
        <v>45</v>
      </c>
      <c r="J45" s="11" t="s">
        <v>45</v>
      </c>
      <c r="K45" s="21" t="s">
        <v>45</v>
      </c>
    </row>
    <row r="46" spans="1:11" x14ac:dyDescent="0.25">
      <c r="A46" s="1" t="s">
        <v>35</v>
      </c>
      <c r="B46" s="20" t="s">
        <v>45</v>
      </c>
      <c r="C46" s="11" t="s">
        <v>45</v>
      </c>
      <c r="D46" s="11" t="s">
        <v>45</v>
      </c>
      <c r="E46" s="11" t="s">
        <v>45</v>
      </c>
      <c r="F46" s="21" t="s">
        <v>45</v>
      </c>
      <c r="G46" s="20" t="s">
        <v>45</v>
      </c>
      <c r="H46" s="11" t="s">
        <v>45</v>
      </c>
      <c r="I46" s="11" t="s">
        <v>45</v>
      </c>
      <c r="J46" s="11" t="s">
        <v>45</v>
      </c>
      <c r="K46" s="21" t="s">
        <v>45</v>
      </c>
    </row>
    <row r="47" spans="1:11" ht="18" thickBot="1" x14ac:dyDescent="0.3">
      <c r="A47" s="2" t="s">
        <v>22</v>
      </c>
      <c r="B47" s="24" t="s">
        <v>45</v>
      </c>
      <c r="C47" s="15" t="s">
        <v>45</v>
      </c>
      <c r="D47" s="15" t="s">
        <v>45</v>
      </c>
      <c r="E47" s="15" t="s">
        <v>45</v>
      </c>
      <c r="F47" s="25" t="s">
        <v>45</v>
      </c>
      <c r="G47" s="24" t="s">
        <v>45</v>
      </c>
      <c r="H47" s="15" t="s">
        <v>45</v>
      </c>
      <c r="I47" s="15" t="s">
        <v>45</v>
      </c>
      <c r="J47" s="15" t="s">
        <v>45</v>
      </c>
      <c r="K47" s="25" t="s">
        <v>45</v>
      </c>
    </row>
    <row r="48" spans="1:11" ht="15.75" thickBot="1" x14ac:dyDescent="0.3">
      <c r="A48" s="14" t="s">
        <v>36</v>
      </c>
      <c r="B48" s="28">
        <f>SUM(B40:B47)</f>
        <v>0</v>
      </c>
      <c r="C48" s="29">
        <f t="shared" ref="C48:F48" si="10">SUM(C40:C47)</f>
        <v>0</v>
      </c>
      <c r="D48" s="29">
        <f t="shared" si="10"/>
        <v>0</v>
      </c>
      <c r="E48" s="29">
        <f t="shared" si="10"/>
        <v>0</v>
      </c>
      <c r="F48" s="30">
        <f t="shared" si="10"/>
        <v>0</v>
      </c>
      <c r="G48" s="28">
        <f>SUM(G40:G47)</f>
        <v>0</v>
      </c>
      <c r="H48" s="29">
        <f t="shared" ref="H48" si="11">SUM(H40:H47)</f>
        <v>0</v>
      </c>
      <c r="I48" s="29">
        <f t="shared" ref="I48" si="12">SUM(I40:I47)</f>
        <v>0</v>
      </c>
      <c r="J48" s="29">
        <f t="shared" ref="J48" si="13">SUM(J40:J47)</f>
        <v>0</v>
      </c>
      <c r="K48" s="30">
        <f t="shared" ref="K48" si="14">SUM(K40:K47)</f>
        <v>0</v>
      </c>
    </row>
    <row r="49" spans="1:11" ht="15.75" thickBot="1" x14ac:dyDescent="0.3">
      <c r="A49" s="4" t="s">
        <v>37</v>
      </c>
      <c r="B49" s="28">
        <f>B48+B38+B19</f>
        <v>0</v>
      </c>
      <c r="C49" s="29">
        <f t="shared" ref="C49:F49" si="15">C48+C38+C19</f>
        <v>0</v>
      </c>
      <c r="D49" s="29">
        <f t="shared" si="15"/>
        <v>0</v>
      </c>
      <c r="E49" s="29">
        <f t="shared" si="15"/>
        <v>0</v>
      </c>
      <c r="F49" s="30">
        <f t="shared" si="15"/>
        <v>0</v>
      </c>
      <c r="G49" s="28">
        <f>G48+G38+G19</f>
        <v>0</v>
      </c>
      <c r="H49" s="29">
        <f t="shared" ref="H49" si="16">H48+H38+H19</f>
        <v>0</v>
      </c>
      <c r="I49" s="29">
        <f t="shared" ref="I49" si="17">I48+I38+I19</f>
        <v>0</v>
      </c>
      <c r="J49" s="29">
        <f t="shared" ref="J49" si="18">J48+J38+J19</f>
        <v>0</v>
      </c>
      <c r="K49" s="30">
        <f t="shared" ref="K49" si="19">K48+K38+K19</f>
        <v>0</v>
      </c>
    </row>
    <row r="50" spans="1:11" ht="15.75" thickBot="1" x14ac:dyDescent="0.3"/>
    <row r="51" spans="1:11" ht="18" thickBot="1" x14ac:dyDescent="0.3">
      <c r="A51" s="4" t="s">
        <v>38</v>
      </c>
      <c r="B51" s="35" t="s">
        <v>45</v>
      </c>
      <c r="C51" s="36" t="s">
        <v>45</v>
      </c>
      <c r="D51" s="36" t="s">
        <v>45</v>
      </c>
      <c r="E51" s="36" t="s">
        <v>45</v>
      </c>
      <c r="F51" s="37" t="s">
        <v>45</v>
      </c>
      <c r="G51" s="35" t="s">
        <v>45</v>
      </c>
      <c r="H51" s="36" t="s">
        <v>45</v>
      </c>
      <c r="I51" s="36" t="s">
        <v>45</v>
      </c>
      <c r="J51" s="36" t="s">
        <v>45</v>
      </c>
      <c r="K51" s="37" t="s">
        <v>45</v>
      </c>
    </row>
    <row r="53" spans="1:11" x14ac:dyDescent="0.25">
      <c r="A53" s="4" t="s">
        <v>39</v>
      </c>
      <c r="B53" s="39" t="s">
        <v>45</v>
      </c>
      <c r="C53" s="40" t="s">
        <v>45</v>
      </c>
      <c r="D53" s="40" t="s">
        <v>45</v>
      </c>
      <c r="E53" s="40" t="s">
        <v>45</v>
      </c>
      <c r="F53" s="41" t="s">
        <v>45</v>
      </c>
      <c r="G53" s="39" t="s">
        <v>45</v>
      </c>
      <c r="H53" s="40" t="s">
        <v>45</v>
      </c>
      <c r="I53" s="40" t="s">
        <v>45</v>
      </c>
      <c r="J53" s="40" t="s">
        <v>45</v>
      </c>
      <c r="K53" s="41" t="s">
        <v>45</v>
      </c>
    </row>
    <row r="55" spans="1:11" x14ac:dyDescent="0.25">
      <c r="A55" s="4" t="s">
        <v>40</v>
      </c>
      <c r="B55" s="42" t="s">
        <v>45</v>
      </c>
      <c r="C55" s="43" t="s">
        <v>45</v>
      </c>
      <c r="D55" s="43" t="s">
        <v>45</v>
      </c>
      <c r="E55" s="43" t="s">
        <v>45</v>
      </c>
      <c r="F55" s="44" t="s">
        <v>45</v>
      </c>
      <c r="G55" s="42" t="s">
        <v>45</v>
      </c>
      <c r="H55" s="43" t="s">
        <v>45</v>
      </c>
      <c r="I55" s="43" t="s">
        <v>45</v>
      </c>
      <c r="J55" s="43" t="s">
        <v>45</v>
      </c>
      <c r="K55" s="44" t="s">
        <v>45</v>
      </c>
    </row>
    <row r="58" spans="1:11" x14ac:dyDescent="0.25">
      <c r="A58" t="s">
        <v>41</v>
      </c>
    </row>
    <row r="59" spans="1:11" ht="48.75" customHeight="1" x14ac:dyDescent="0.25">
      <c r="A59" s="45" t="s">
        <v>42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43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&amp;Las of 04/29/21&amp;CPage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23708-CB16-4862-8734-D8846D3A512D}">
  <sheetPr>
    <pageSetUpPr fitToPage="1"/>
  </sheetPr>
  <dimension ref="A1:K60"/>
  <sheetViews>
    <sheetView tabSelected="1" zoomScaleNormal="100" zoomScaleSheetLayoutView="112" workbookViewId="0">
      <selection activeCell="B1" sqref="B1:K1048576"/>
    </sheetView>
  </sheetViews>
  <sheetFormatPr defaultRowHeight="15" x14ac:dyDescent="0.25"/>
  <cols>
    <col min="1" max="1" width="53.7109375" customWidth="1"/>
    <col min="2" max="11" width="19.425781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44</v>
      </c>
      <c r="H2" s="6"/>
      <c r="I2" s="6"/>
      <c r="J2" s="8"/>
      <c r="K2" s="9"/>
    </row>
    <row r="3" spans="1:11" ht="15.75" thickBot="1" x14ac:dyDescent="0.3">
      <c r="A3" s="12" t="s">
        <v>2</v>
      </c>
      <c r="B3" s="34" t="s">
        <v>3</v>
      </c>
      <c r="C3" s="26" t="s">
        <v>4</v>
      </c>
      <c r="D3" s="26" t="s">
        <v>5</v>
      </c>
      <c r="E3" s="26" t="s">
        <v>6</v>
      </c>
      <c r="F3" s="27" t="s">
        <v>7</v>
      </c>
      <c r="G3" s="34" t="s">
        <v>3</v>
      </c>
      <c r="H3" s="26" t="s">
        <v>4</v>
      </c>
      <c r="I3" s="26" t="s">
        <v>5</v>
      </c>
      <c r="J3" s="26" t="s">
        <v>6</v>
      </c>
      <c r="K3" s="27" t="s">
        <v>7</v>
      </c>
    </row>
    <row r="4" spans="1:11" x14ac:dyDescent="0.25">
      <c r="A4" s="1" t="s">
        <v>8</v>
      </c>
      <c r="B4" s="17">
        <v>1288235.4623573334</v>
      </c>
      <c r="C4" s="18">
        <v>1314000.1716044801</v>
      </c>
      <c r="D4" s="18">
        <v>1340280.1750365698</v>
      </c>
      <c r="E4" s="18">
        <v>1367085.7785373013</v>
      </c>
      <c r="F4" s="19">
        <v>1394427.4941080473</v>
      </c>
      <c r="G4" s="17">
        <v>48898.248089927933</v>
      </c>
      <c r="H4" s="18">
        <v>49876.213051726489</v>
      </c>
      <c r="I4" s="18">
        <v>50873.737312761019</v>
      </c>
      <c r="J4" s="18">
        <v>51891.212059016238</v>
      </c>
      <c r="K4" s="19">
        <v>52929.03630019656</v>
      </c>
    </row>
    <row r="5" spans="1:11" x14ac:dyDescent="0.25">
      <c r="A5" s="1" t="s">
        <v>9</v>
      </c>
      <c r="B5" s="20">
        <v>6268986.1877760021</v>
      </c>
      <c r="C5" s="11">
        <v>6394365.9115315219</v>
      </c>
      <c r="D5" s="11">
        <v>6522253.2297621528</v>
      </c>
      <c r="E5" s="11">
        <v>6652698.2943573957</v>
      </c>
      <c r="F5" s="21">
        <v>6785752.2602445437</v>
      </c>
      <c r="G5" s="20">
        <v>647279.37149160472</v>
      </c>
      <c r="H5" s="11">
        <v>660224.9589214368</v>
      </c>
      <c r="I5" s="11">
        <v>673429.45809986559</v>
      </c>
      <c r="J5" s="11">
        <v>686898.0472618629</v>
      </c>
      <c r="K5" s="21">
        <v>700636.00820710021</v>
      </c>
    </row>
    <row r="6" spans="1:11" x14ac:dyDescent="0.25">
      <c r="A6" s="1" t="s">
        <v>10</v>
      </c>
      <c r="B6" s="20">
        <v>3555882.5984000005</v>
      </c>
      <c r="C6" s="11">
        <v>3627000.2503680005</v>
      </c>
      <c r="D6" s="11">
        <v>3699540.2553753606</v>
      </c>
      <c r="E6" s="11">
        <v>3773531.060482868</v>
      </c>
      <c r="F6" s="21">
        <v>3849001.6816925253</v>
      </c>
      <c r="G6" s="20">
        <v>134972.55319850109</v>
      </c>
      <c r="H6" s="11">
        <v>137672.00426247111</v>
      </c>
      <c r="I6" s="11">
        <v>140425.44434772054</v>
      </c>
      <c r="J6" s="11">
        <v>143233.95323467496</v>
      </c>
      <c r="K6" s="21">
        <v>146098.63229936847</v>
      </c>
    </row>
    <row r="7" spans="1:11" x14ac:dyDescent="0.25">
      <c r="A7" s="1" t="s">
        <v>11</v>
      </c>
      <c r="B7" s="20">
        <v>3277248</v>
      </c>
      <c r="C7" s="11">
        <v>3342792.96</v>
      </c>
      <c r="D7" s="11">
        <v>3409648.8191999998</v>
      </c>
      <c r="E7" s="11">
        <v>3477841.7955839997</v>
      </c>
      <c r="F7" s="21">
        <v>3547398.6314956797</v>
      </c>
      <c r="G7" s="20">
        <v>124396.26950105587</v>
      </c>
      <c r="H7" s="11">
        <v>126884.19489107699</v>
      </c>
      <c r="I7" s="11">
        <v>129421.87878889852</v>
      </c>
      <c r="J7" s="11">
        <v>132010.31636467649</v>
      </c>
      <c r="K7" s="21">
        <v>134650.52269197002</v>
      </c>
    </row>
    <row r="8" spans="1:11" x14ac:dyDescent="0.25">
      <c r="A8" s="1" t="s">
        <v>12</v>
      </c>
      <c r="B8" s="20">
        <v>921845.72620800021</v>
      </c>
      <c r="C8" s="11">
        <v>940282.64073216019</v>
      </c>
      <c r="D8" s="11">
        <v>959088.29354680341</v>
      </c>
      <c r="E8" s="11">
        <v>978270.05941773951</v>
      </c>
      <c r="F8" s="21">
        <v>997835.46060609433</v>
      </c>
      <c r="G8" s="20">
        <v>34990.995309408063</v>
      </c>
      <c r="H8" s="11">
        <v>35690.815215596223</v>
      </c>
      <c r="I8" s="11">
        <v>36404.631519908151</v>
      </c>
      <c r="J8" s="11">
        <v>37132.724150306312</v>
      </c>
      <c r="K8" s="21">
        <v>37875.378633312437</v>
      </c>
    </row>
    <row r="9" spans="1:11" x14ac:dyDescent="0.25">
      <c r="A9" s="1" t="s">
        <v>13</v>
      </c>
      <c r="B9" s="20">
        <v>269064</v>
      </c>
      <c r="C9" s="11">
        <v>274445.28000000003</v>
      </c>
      <c r="D9" s="11">
        <v>279934.18560000003</v>
      </c>
      <c r="E9" s="11">
        <v>285532.86931200005</v>
      </c>
      <c r="F9" s="21">
        <v>291243.52669824008</v>
      </c>
      <c r="G9" s="20">
        <v>10213.007333296746</v>
      </c>
      <c r="H9" s="11">
        <v>10417.26747996268</v>
      </c>
      <c r="I9" s="11">
        <v>10625.612829561935</v>
      </c>
      <c r="J9" s="11">
        <v>10838.125086153173</v>
      </c>
      <c r="K9" s="21">
        <v>11054.887587876237</v>
      </c>
    </row>
    <row r="10" spans="1:11" x14ac:dyDescent="0.25">
      <c r="A10" s="1" t="s">
        <v>14</v>
      </c>
      <c r="B10" s="20">
        <v>2259814.3999999999</v>
      </c>
      <c r="C10" s="11">
        <v>2305010.6880000001</v>
      </c>
      <c r="D10" s="11">
        <v>2351110.9017600003</v>
      </c>
      <c r="E10" s="11">
        <v>2398133.1197952004</v>
      </c>
      <c r="F10" s="21">
        <v>2446095.7821911043</v>
      </c>
      <c r="G10" s="20">
        <v>85776.993723016043</v>
      </c>
      <c r="H10" s="11">
        <v>87492.533597476358</v>
      </c>
      <c r="I10" s="11">
        <v>89242.384269425893</v>
      </c>
      <c r="J10" s="11">
        <v>91027.231954814415</v>
      </c>
      <c r="K10" s="21">
        <v>92847.776593910705</v>
      </c>
    </row>
    <row r="11" spans="1:11" x14ac:dyDescent="0.25">
      <c r="A11" s="1" t="s">
        <v>15</v>
      </c>
      <c r="B11" s="20">
        <v>5676674.3024639999</v>
      </c>
      <c r="C11" s="11">
        <v>5790207.7885132805</v>
      </c>
      <c r="D11" s="11">
        <v>5906011.9442835459</v>
      </c>
      <c r="E11" s="11">
        <v>6024132.1831692168</v>
      </c>
      <c r="F11" s="21">
        <v>6144614.8268326009</v>
      </c>
      <c r="G11" s="20">
        <v>215472.5874877428</v>
      </c>
      <c r="H11" s="11">
        <v>219782.03923749767</v>
      </c>
      <c r="I11" s="11">
        <v>224177.68002224763</v>
      </c>
      <c r="J11" s="11">
        <v>228661.23362269258</v>
      </c>
      <c r="K11" s="21">
        <v>233234.45829514644</v>
      </c>
    </row>
    <row r="12" spans="1:11" x14ac:dyDescent="0.25">
      <c r="A12" s="1" t="s">
        <v>16</v>
      </c>
      <c r="B12" s="20">
        <v>2142128.4837600118</v>
      </c>
      <c r="C12" s="11">
        <v>2184971.053435212</v>
      </c>
      <c r="D12" s="11">
        <v>2228670.4745039162</v>
      </c>
      <c r="E12" s="11">
        <v>2273243.8839939944</v>
      </c>
      <c r="F12" s="21">
        <v>2318708.7616738742</v>
      </c>
      <c r="G12" s="20">
        <v>81309.925941429712</v>
      </c>
      <c r="H12" s="11">
        <v>82936.124460258303</v>
      </c>
      <c r="I12" s="11">
        <v>84594.846949463477</v>
      </c>
      <c r="J12" s="11">
        <v>86286.743888452751</v>
      </c>
      <c r="K12" s="21">
        <v>88012.4787662218</v>
      </c>
    </row>
    <row r="13" spans="1:11" x14ac:dyDescent="0.25">
      <c r="A13" s="1" t="s">
        <v>17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18</v>
      </c>
      <c r="B14" s="20">
        <v>10271570.456780801</v>
      </c>
      <c r="C14" s="11">
        <v>10477001.865916416</v>
      </c>
      <c r="D14" s="11">
        <v>10686541.903234744</v>
      </c>
      <c r="E14" s="11">
        <v>10900272.741299439</v>
      </c>
      <c r="F14" s="21">
        <v>11118278.196125429</v>
      </c>
      <c r="G14" s="20">
        <v>389883.53848741017</v>
      </c>
      <c r="H14" s="11">
        <v>397681.20925715839</v>
      </c>
      <c r="I14" s="11">
        <v>405634.83344230155</v>
      </c>
      <c r="J14" s="11">
        <v>413747.53011114761</v>
      </c>
      <c r="K14" s="21">
        <v>422022.48071337055</v>
      </c>
    </row>
    <row r="15" spans="1:11" x14ac:dyDescent="0.25">
      <c r="A15" s="1" t="s">
        <v>19</v>
      </c>
      <c r="B15" s="20">
        <v>804674.60812800005</v>
      </c>
      <c r="C15" s="11">
        <v>820768.10029056005</v>
      </c>
      <c r="D15" s="11">
        <v>837183.46229637123</v>
      </c>
      <c r="E15" s="11">
        <v>853927.13154229871</v>
      </c>
      <c r="F15" s="21">
        <v>871005.67417314474</v>
      </c>
      <c r="G15" s="20">
        <v>30543.467999171018</v>
      </c>
      <c r="H15" s="11">
        <v>31154.33735915444</v>
      </c>
      <c r="I15" s="11">
        <v>31777.42410633753</v>
      </c>
      <c r="J15" s="11">
        <v>32412.972588464283</v>
      </c>
      <c r="K15" s="21">
        <v>33061.232040233568</v>
      </c>
    </row>
    <row r="16" spans="1:11" x14ac:dyDescent="0.25">
      <c r="A16" s="1" t="s">
        <v>20</v>
      </c>
      <c r="B16" s="20">
        <v>159014.40000000002</v>
      </c>
      <c r="C16" s="11">
        <v>162194.68800000002</v>
      </c>
      <c r="D16" s="11">
        <v>165438.58176000003</v>
      </c>
      <c r="E16" s="11">
        <v>168747.35339520004</v>
      </c>
      <c r="F16" s="21">
        <v>172122.30046310404</v>
      </c>
      <c r="G16" s="20">
        <v>6035.7953249033044</v>
      </c>
      <c r="H16" s="11">
        <v>6156.5112314013704</v>
      </c>
      <c r="I16" s="11">
        <v>6279.6414560293979</v>
      </c>
      <c r="J16" s="11">
        <v>6405.2342851499861</v>
      </c>
      <c r="K16" s="21">
        <v>6533.3389708529858</v>
      </c>
    </row>
    <row r="17" spans="1:11" x14ac:dyDescent="0.25">
      <c r="A17" s="1" t="s">
        <v>21</v>
      </c>
      <c r="B17" s="20">
        <v>870700.8</v>
      </c>
      <c r="C17" s="11">
        <v>888114.81600000011</v>
      </c>
      <c r="D17" s="11">
        <v>905877.11232000007</v>
      </c>
      <c r="E17" s="11">
        <v>923994.6545664001</v>
      </c>
      <c r="F17" s="21">
        <v>942474.54765772808</v>
      </c>
      <c r="G17" s="20">
        <v>33049.659766848577</v>
      </c>
      <c r="H17" s="11">
        <v>33710.652962185552</v>
      </c>
      <c r="I17" s="11">
        <v>34384.866021429261</v>
      </c>
      <c r="J17" s="11">
        <v>35072.563341857844</v>
      </c>
      <c r="K17" s="21">
        <v>35774.014608695004</v>
      </c>
    </row>
    <row r="18" spans="1:11" ht="18" thickBot="1" x14ac:dyDescent="0.3">
      <c r="A18" s="2" t="s">
        <v>22</v>
      </c>
      <c r="B18" s="20">
        <v>614920.32000000007</v>
      </c>
      <c r="C18" s="11">
        <v>627218.72640000004</v>
      </c>
      <c r="D18" s="11">
        <v>639763.10092800006</v>
      </c>
      <c r="E18" s="11">
        <v>652558.36294656002</v>
      </c>
      <c r="F18" s="21">
        <v>665609.53020549123</v>
      </c>
      <c r="G18" s="20">
        <v>23340.862164961432</v>
      </c>
      <c r="H18" s="11">
        <v>23807.679408260661</v>
      </c>
      <c r="I18" s="11">
        <v>24283.832996425874</v>
      </c>
      <c r="J18" s="11">
        <v>24769.509656354392</v>
      </c>
      <c r="K18" s="21">
        <v>25264.89984948148</v>
      </c>
    </row>
    <row r="19" spans="1:11" ht="15.75" thickBot="1" x14ac:dyDescent="0.3">
      <c r="A19" s="14" t="s">
        <v>23</v>
      </c>
      <c r="B19" s="31">
        <f>SUM(B4:B18)</f>
        <v>38380759.745874137</v>
      </c>
      <c r="C19" s="38">
        <f t="shared" ref="C19:F19" si="0">SUM(C4:C18)</f>
        <v>39148374.940791637</v>
      </c>
      <c r="D19" s="32">
        <f t="shared" si="0"/>
        <v>39931342.439607464</v>
      </c>
      <c r="E19" s="38">
        <f t="shared" si="0"/>
        <v>40729969.288399614</v>
      </c>
      <c r="F19" s="33">
        <f t="shared" si="0"/>
        <v>41544568.674167603</v>
      </c>
      <c r="G19" s="31">
        <f>SUM(G4:G18)</f>
        <v>1866163.2758192774</v>
      </c>
      <c r="H19" s="38">
        <f t="shared" ref="H19:K19" si="1">SUM(H4:H18)</f>
        <v>1903486.5413356628</v>
      </c>
      <c r="I19" s="32">
        <f t="shared" si="1"/>
        <v>1941556.2721623762</v>
      </c>
      <c r="J19" s="38">
        <f t="shared" si="1"/>
        <v>1980387.3976056238</v>
      </c>
      <c r="K19" s="33">
        <f t="shared" si="1"/>
        <v>2019995.1455577365</v>
      </c>
    </row>
    <row r="20" spans="1:11" ht="15.75" thickBot="1" x14ac:dyDescent="0.3">
      <c r="A20" s="16" t="s">
        <v>24</v>
      </c>
      <c r="B20" s="34" t="s">
        <v>3</v>
      </c>
      <c r="C20" s="26" t="s">
        <v>4</v>
      </c>
      <c r="D20" s="26" t="s">
        <v>5</v>
      </c>
      <c r="E20" s="26" t="s">
        <v>6</v>
      </c>
      <c r="F20" s="27" t="s">
        <v>7</v>
      </c>
      <c r="G20" s="34" t="s">
        <v>3</v>
      </c>
      <c r="H20" s="26" t="s">
        <v>4</v>
      </c>
      <c r="I20" s="26" t="s">
        <v>5</v>
      </c>
      <c r="J20" s="26" t="s">
        <v>6</v>
      </c>
      <c r="K20" s="27" t="s">
        <v>7</v>
      </c>
    </row>
    <row r="21" spans="1:11" x14ac:dyDescent="0.25">
      <c r="A21" s="1" t="s">
        <v>8</v>
      </c>
      <c r="B21" s="22">
        <v>655089.49888235144</v>
      </c>
      <c r="C21" s="13">
        <v>668191.28885999846</v>
      </c>
      <c r="D21" s="13">
        <v>681555.11463719839</v>
      </c>
      <c r="E21" s="13">
        <v>695186.21692994237</v>
      </c>
      <c r="F21" s="23">
        <v>709089.94126854127</v>
      </c>
      <c r="G21" s="22">
        <v>41447.271366050336</v>
      </c>
      <c r="H21" s="13">
        <v>42276.216793371343</v>
      </c>
      <c r="I21" s="13">
        <v>43121.74112923877</v>
      </c>
      <c r="J21" s="13">
        <v>43984.175951823549</v>
      </c>
      <c r="K21" s="23">
        <v>44863.859470860021</v>
      </c>
    </row>
    <row r="22" spans="1:11" x14ac:dyDescent="0.25">
      <c r="A22" s="1" t="s">
        <v>9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10</v>
      </c>
      <c r="B23" s="20">
        <v>1610045.7049334538</v>
      </c>
      <c r="C23" s="11">
        <v>1642246.6190321229</v>
      </c>
      <c r="D23" s="11">
        <v>1675091.5514127654</v>
      </c>
      <c r="E23" s="11">
        <v>1708593.3824410208</v>
      </c>
      <c r="F23" s="21">
        <v>1742765.2500898412</v>
      </c>
      <c r="G23" s="20">
        <v>101866.99887263066</v>
      </c>
      <c r="H23" s="11">
        <v>103904.33885008328</v>
      </c>
      <c r="I23" s="11">
        <v>105982.42562708494</v>
      </c>
      <c r="J23" s="11">
        <v>108102.07413962664</v>
      </c>
      <c r="K23" s="21">
        <v>110264.11562241918</v>
      </c>
    </row>
    <row r="24" spans="1:11" x14ac:dyDescent="0.25">
      <c r="A24" s="1" t="s">
        <v>11</v>
      </c>
      <c r="B24" s="20">
        <v>555946.33969136188</v>
      </c>
      <c r="C24" s="11">
        <v>567065.26648518909</v>
      </c>
      <c r="D24" s="11">
        <v>578406.57181489293</v>
      </c>
      <c r="E24" s="11">
        <v>589974.70325119083</v>
      </c>
      <c r="F24" s="21">
        <v>601774.19731621468</v>
      </c>
      <c r="G24" s="20">
        <v>35174.520192222633</v>
      </c>
      <c r="H24" s="11">
        <v>35878.010596067084</v>
      </c>
      <c r="I24" s="11">
        <v>36595.570807988428</v>
      </c>
      <c r="J24" s="11">
        <v>37327.482224148196</v>
      </c>
      <c r="K24" s="21">
        <v>38074.031868631158</v>
      </c>
    </row>
    <row r="25" spans="1:11" x14ac:dyDescent="0.25">
      <c r="A25" s="1" t="s">
        <v>12</v>
      </c>
      <c r="B25" s="20">
        <v>66583.787768888156</v>
      </c>
      <c r="C25" s="11">
        <v>67915.463524265928</v>
      </c>
      <c r="D25" s="11">
        <v>69273.772794751247</v>
      </c>
      <c r="E25" s="11">
        <v>70659.248250646269</v>
      </c>
      <c r="F25" s="21">
        <v>72072.433215659199</v>
      </c>
      <c r="G25" s="20">
        <v>4212.7317335188009</v>
      </c>
      <c r="H25" s="11">
        <v>4296.9863681891766</v>
      </c>
      <c r="I25" s="11">
        <v>4382.9260955529599</v>
      </c>
      <c r="J25" s="11">
        <v>4470.5846174640192</v>
      </c>
      <c r="K25" s="21">
        <v>4559.9963098132994</v>
      </c>
    </row>
    <row r="26" spans="1:11" x14ac:dyDescent="0.25">
      <c r="A26" s="1" t="s">
        <v>13</v>
      </c>
      <c r="B26" s="20">
        <v>94620.24967933516</v>
      </c>
      <c r="C26" s="11">
        <v>96512.654672921868</v>
      </c>
      <c r="D26" s="11">
        <v>98442.907766380304</v>
      </c>
      <c r="E26" s="11">
        <v>100411.76592170791</v>
      </c>
      <c r="F26" s="21">
        <v>102420.00124014207</v>
      </c>
      <c r="G26" s="20">
        <v>5986.5883545282659</v>
      </c>
      <c r="H26" s="11">
        <v>6106.3201216188309</v>
      </c>
      <c r="I26" s="11">
        <v>6228.4465240512072</v>
      </c>
      <c r="J26" s="11">
        <v>6353.0154545322312</v>
      </c>
      <c r="K26" s="21">
        <v>6480.0757636228755</v>
      </c>
    </row>
    <row r="27" spans="1:11" x14ac:dyDescent="0.25">
      <c r="A27" s="1" t="s">
        <v>14</v>
      </c>
      <c r="B27" s="20">
        <v>24337.830018612753</v>
      </c>
      <c r="C27" s="11">
        <v>24824.586618985009</v>
      </c>
      <c r="D27" s="11">
        <v>25321.078351364711</v>
      </c>
      <c r="E27" s="11">
        <v>25827.499918392004</v>
      </c>
      <c r="F27" s="21">
        <v>26344.049916759846</v>
      </c>
      <c r="G27" s="20">
        <v>1539.8455431864727</v>
      </c>
      <c r="H27" s="11">
        <v>1570.6424540502021</v>
      </c>
      <c r="I27" s="11">
        <v>1602.0553031312061</v>
      </c>
      <c r="J27" s="11">
        <v>1634.0964091938301</v>
      </c>
      <c r="K27" s="21">
        <v>1666.7783373777067</v>
      </c>
    </row>
    <row r="28" spans="1:11" x14ac:dyDescent="0.25">
      <c r="A28" s="1" t="s">
        <v>15</v>
      </c>
      <c r="B28" s="20">
        <v>869766.44776864583</v>
      </c>
      <c r="C28" s="11">
        <v>887161.77672401874</v>
      </c>
      <c r="D28" s="11">
        <v>904905.01225849916</v>
      </c>
      <c r="E28" s="11">
        <v>923003.11250366911</v>
      </c>
      <c r="F28" s="21">
        <v>941463.17475374253</v>
      </c>
      <c r="G28" s="20">
        <v>136546.79980768304</v>
      </c>
      <c r="H28" s="11">
        <v>139277.73580383669</v>
      </c>
      <c r="I28" s="11">
        <v>142063.29051991343</v>
      </c>
      <c r="J28" s="11">
        <v>144904.55633031169</v>
      </c>
      <c r="K28" s="21">
        <v>147802.64745691794</v>
      </c>
    </row>
    <row r="29" spans="1:11" x14ac:dyDescent="0.25">
      <c r="A29" s="1" t="s">
        <v>16</v>
      </c>
      <c r="B29" s="20">
        <v>523914.945795579</v>
      </c>
      <c r="C29" s="11">
        <v>534393.24471149058</v>
      </c>
      <c r="D29" s="11">
        <v>545081.10960572038</v>
      </c>
      <c r="E29" s="11">
        <v>555982.73179783486</v>
      </c>
      <c r="F29" s="21">
        <v>567102.3864337916</v>
      </c>
      <c r="G29" s="20">
        <v>33147.905695583009</v>
      </c>
      <c r="H29" s="11">
        <v>33810.863809494673</v>
      </c>
      <c r="I29" s="11">
        <v>34487.081085684564</v>
      </c>
      <c r="J29" s="11">
        <v>35176.822707398256</v>
      </c>
      <c r="K29" s="21">
        <v>35880.359161546221</v>
      </c>
    </row>
    <row r="30" spans="1:11" x14ac:dyDescent="0.25">
      <c r="A30" s="1" t="s">
        <v>17</v>
      </c>
      <c r="B30" s="20">
        <v>6799320.0000000009</v>
      </c>
      <c r="C30" s="11">
        <v>6935306.4000000013</v>
      </c>
      <c r="D30" s="11">
        <v>7074012.5280000018</v>
      </c>
      <c r="E30" s="11">
        <v>7215492.7785600023</v>
      </c>
      <c r="F30" s="21">
        <v>7359802.6341312025</v>
      </c>
      <c r="G30" s="20">
        <v>505328.557978347</v>
      </c>
      <c r="H30" s="11">
        <v>515435.12913791393</v>
      </c>
      <c r="I30" s="11">
        <v>525743.8317206722</v>
      </c>
      <c r="J30" s="11">
        <v>536258.70835508569</v>
      </c>
      <c r="K30" s="21">
        <v>546983.88252218743</v>
      </c>
    </row>
    <row r="31" spans="1:11" x14ac:dyDescent="0.25">
      <c r="A31" s="1" t="s">
        <v>18</v>
      </c>
      <c r="B31" s="20">
        <v>230553.66849220687</v>
      </c>
      <c r="C31" s="11">
        <v>235164.74186205101</v>
      </c>
      <c r="D31" s="11">
        <v>239868.03669929205</v>
      </c>
      <c r="E31" s="11">
        <v>244665.39743327789</v>
      </c>
      <c r="F31" s="21">
        <v>249558.70538194344</v>
      </c>
      <c r="G31" s="20">
        <v>14587.045707095134</v>
      </c>
      <c r="H31" s="11">
        <v>14878.786621237037</v>
      </c>
      <c r="I31" s="11">
        <v>15176.362353661778</v>
      </c>
      <c r="J31" s="11">
        <v>15479.889600735014</v>
      </c>
      <c r="K31" s="21">
        <v>15789.487392749714</v>
      </c>
    </row>
    <row r="32" spans="1:11" ht="17.25" x14ac:dyDescent="0.25">
      <c r="A32" s="1" t="s">
        <v>25</v>
      </c>
      <c r="B32" s="20">
        <v>3306717.511050438</v>
      </c>
      <c r="C32" s="11">
        <v>3372851.861271447</v>
      </c>
      <c r="D32" s="11">
        <v>3440308.898496876</v>
      </c>
      <c r="E32" s="11">
        <v>3509115.0764668137</v>
      </c>
      <c r="F32" s="21">
        <v>3579297.3779961499</v>
      </c>
      <c r="G32" s="20">
        <v>8554.4311599582416</v>
      </c>
      <c r="H32" s="11">
        <v>8725.519783157406</v>
      </c>
      <c r="I32" s="11">
        <v>8900.0301788205543</v>
      </c>
      <c r="J32" s="11">
        <v>9078.0307823969652</v>
      </c>
      <c r="K32" s="21">
        <v>9259.5913980449041</v>
      </c>
    </row>
    <row r="33" spans="1:11" x14ac:dyDescent="0.25">
      <c r="A33" s="1" t="s">
        <v>19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</row>
    <row r="34" spans="1:11" x14ac:dyDescent="0.25">
      <c r="A34" s="1" t="s">
        <v>20</v>
      </c>
      <c r="B34" s="20">
        <v>10823.542801809437</v>
      </c>
      <c r="C34" s="11">
        <v>11040.013657845626</v>
      </c>
      <c r="D34" s="11">
        <v>11260.813931002538</v>
      </c>
      <c r="E34" s="11">
        <v>11486.03020962259</v>
      </c>
      <c r="F34" s="21">
        <v>11715.750813815042</v>
      </c>
      <c r="G34" s="20">
        <v>684.80156744082137</v>
      </c>
      <c r="H34" s="11">
        <v>698.49759878963778</v>
      </c>
      <c r="I34" s="11">
        <v>712.46755076543059</v>
      </c>
      <c r="J34" s="11">
        <v>726.71690178073925</v>
      </c>
      <c r="K34" s="21">
        <v>741.25123981635409</v>
      </c>
    </row>
    <row r="35" spans="1:11" x14ac:dyDescent="0.25">
      <c r="A35" s="1" t="s">
        <v>21</v>
      </c>
      <c r="B35" s="20">
        <v>104409.34811342141</v>
      </c>
      <c r="C35" s="11">
        <v>106497.53507568984</v>
      </c>
      <c r="D35" s="11">
        <v>108627.48577720363</v>
      </c>
      <c r="E35" s="11">
        <v>110800.0354927477</v>
      </c>
      <c r="F35" s="21">
        <v>113016.03620260266</v>
      </c>
      <c r="G35" s="20">
        <v>6605.9410077440016</v>
      </c>
      <c r="H35" s="11">
        <v>6738.0598278988818</v>
      </c>
      <c r="I35" s="11">
        <v>6872.82102445686</v>
      </c>
      <c r="J35" s="11">
        <v>7010.2774449459976</v>
      </c>
      <c r="K35" s="21">
        <v>7150.4829938449175</v>
      </c>
    </row>
    <row r="36" spans="1:11" ht="17.25" x14ac:dyDescent="0.25">
      <c r="A36" s="3" t="s">
        <v>26</v>
      </c>
      <c r="B36" s="20">
        <v>316216.81101664039</v>
      </c>
      <c r="C36" s="11">
        <v>322541.14723697322</v>
      </c>
      <c r="D36" s="11">
        <v>328991.97018171271</v>
      </c>
      <c r="E36" s="11">
        <v>335571.80958534696</v>
      </c>
      <c r="F36" s="21">
        <v>342283.24577705387</v>
      </c>
      <c r="G36" s="20">
        <v>1793537.9400342202</v>
      </c>
      <c r="H36" s="11">
        <v>1829408.6988349047</v>
      </c>
      <c r="I36" s="11">
        <v>1865996.8728116029</v>
      </c>
      <c r="J36" s="11">
        <v>1903316.8102678349</v>
      </c>
      <c r="K36" s="21">
        <v>1941383.1464731917</v>
      </c>
    </row>
    <row r="37" spans="1:11" ht="18" thickBot="1" x14ac:dyDescent="0.3">
      <c r="A37" s="2" t="s">
        <v>22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27</v>
      </c>
      <c r="B38" s="31">
        <f>SUM(B21:B37)</f>
        <v>15168345.686012745</v>
      </c>
      <c r="C38" s="38">
        <f t="shared" ref="C38:F38" si="2">SUM(C21:C37)</f>
        <v>15471712.599733001</v>
      </c>
      <c r="D38" s="32">
        <f t="shared" si="2"/>
        <v>15781146.851727661</v>
      </c>
      <c r="E38" s="38">
        <f t="shared" si="2"/>
        <v>16096769.788762216</v>
      </c>
      <c r="F38" s="33">
        <f t="shared" si="2"/>
        <v>16418705.184537459</v>
      </c>
      <c r="G38" s="31">
        <f>SUM(G21:G37)</f>
        <v>2689221.379020209</v>
      </c>
      <c r="H38" s="38">
        <f t="shared" ref="H38:K38" si="3">SUM(H21:H37)</f>
        <v>2743005.8066006126</v>
      </c>
      <c r="I38" s="32">
        <f t="shared" si="3"/>
        <v>2797865.9227326252</v>
      </c>
      <c r="J38" s="38">
        <f t="shared" si="3"/>
        <v>2853823.2411872777</v>
      </c>
      <c r="K38" s="33">
        <f t="shared" si="3"/>
        <v>2910899.7060110234</v>
      </c>
    </row>
    <row r="39" spans="1:11" ht="15.75" thickBot="1" x14ac:dyDescent="0.3">
      <c r="A39" s="16" t="s">
        <v>28</v>
      </c>
      <c r="B39" s="34" t="s">
        <v>3</v>
      </c>
      <c r="C39" s="26" t="s">
        <v>4</v>
      </c>
      <c r="D39" s="26" t="s">
        <v>5</v>
      </c>
      <c r="E39" s="26" t="s">
        <v>6</v>
      </c>
      <c r="F39" s="27" t="s">
        <v>7</v>
      </c>
      <c r="G39" s="34" t="s">
        <v>3</v>
      </c>
      <c r="H39" s="26" t="s">
        <v>4</v>
      </c>
      <c r="I39" s="26" t="s">
        <v>5</v>
      </c>
      <c r="J39" s="26" t="s">
        <v>6</v>
      </c>
      <c r="K39" s="27" t="s">
        <v>7</v>
      </c>
    </row>
    <row r="40" spans="1:11" x14ac:dyDescent="0.25">
      <c r="A40" s="1" t="s">
        <v>29</v>
      </c>
      <c r="B40" s="20">
        <v>91788.130113161998</v>
      </c>
      <c r="C40" s="11">
        <v>93623.892715425245</v>
      </c>
      <c r="D40" s="11">
        <v>95496.370569733757</v>
      </c>
      <c r="E40" s="11">
        <v>97406.297981128431</v>
      </c>
      <c r="F40" s="21">
        <v>99354.423940751003</v>
      </c>
      <c r="G40" s="20">
        <v>7239.9174024042395</v>
      </c>
      <c r="H40" s="11">
        <v>7384.7157504523248</v>
      </c>
      <c r="I40" s="11">
        <v>7532.4100654613712</v>
      </c>
      <c r="J40" s="11">
        <v>7683.0582667705985</v>
      </c>
      <c r="K40" s="21">
        <v>7836.7194321060106</v>
      </c>
    </row>
    <row r="41" spans="1:11" x14ac:dyDescent="0.25">
      <c r="A41" s="1" t="s">
        <v>30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31</v>
      </c>
      <c r="B42" s="20">
        <v>1357063.579523399</v>
      </c>
      <c r="C42" s="11">
        <v>1384204.851113867</v>
      </c>
      <c r="D42" s="11">
        <v>1411888.9481361443</v>
      </c>
      <c r="E42" s="11">
        <v>1440126.7270988673</v>
      </c>
      <c r="F42" s="21">
        <v>1468929.2616408446</v>
      </c>
      <c r="G42" s="20">
        <v>107040.29173976585</v>
      </c>
      <c r="H42" s="11">
        <v>109181.09757456116</v>
      </c>
      <c r="I42" s="11">
        <v>111364.71952605239</v>
      </c>
      <c r="J42" s="11">
        <v>113592.01391657344</v>
      </c>
      <c r="K42" s="21">
        <v>115863.85419490491</v>
      </c>
    </row>
    <row r="43" spans="1:11" x14ac:dyDescent="0.25">
      <c r="A43" s="1" t="s">
        <v>32</v>
      </c>
      <c r="B43" s="20">
        <v>144956.19092221055</v>
      </c>
      <c r="C43" s="11">
        <v>147855.31474065475</v>
      </c>
      <c r="D43" s="11">
        <v>150812.42103546785</v>
      </c>
      <c r="E43" s="11">
        <v>153828.66945617722</v>
      </c>
      <c r="F43" s="21">
        <v>156905.24284530076</v>
      </c>
      <c r="G43" s="20">
        <v>11433.622712981429</v>
      </c>
      <c r="H43" s="11">
        <v>11662.295167241058</v>
      </c>
      <c r="I43" s="11">
        <v>11895.541070585879</v>
      </c>
      <c r="J43" s="11">
        <v>12133.451891997598</v>
      </c>
      <c r="K43" s="21">
        <v>12376.120929837551</v>
      </c>
    </row>
    <row r="44" spans="1:11" x14ac:dyDescent="0.25">
      <c r="A44" s="1" t="s">
        <v>33</v>
      </c>
      <c r="B44" s="20">
        <v>248228.38409995715</v>
      </c>
      <c r="C44" s="11">
        <v>253192.9517819563</v>
      </c>
      <c r="D44" s="11">
        <v>258256.81081759543</v>
      </c>
      <c r="E44" s="11">
        <v>263421.94703394733</v>
      </c>
      <c r="F44" s="21">
        <v>268690.38597462629</v>
      </c>
      <c r="G44" s="20">
        <v>19579.361684352039</v>
      </c>
      <c r="H44" s="11">
        <v>19970.948918039081</v>
      </c>
      <c r="I44" s="11">
        <v>20370.367896399865</v>
      </c>
      <c r="J44" s="11">
        <v>20777.775254327862</v>
      </c>
      <c r="K44" s="21">
        <v>21193.330759414421</v>
      </c>
    </row>
    <row r="45" spans="1:11" x14ac:dyDescent="0.25">
      <c r="A45" s="1" t="s">
        <v>34</v>
      </c>
      <c r="B45" s="20">
        <v>1038104.4777854872</v>
      </c>
      <c r="C45" s="11">
        <v>1058866.567341197</v>
      </c>
      <c r="D45" s="11">
        <v>1080043.8986880211</v>
      </c>
      <c r="E45" s="11">
        <v>1101644.7766617816</v>
      </c>
      <c r="F45" s="21">
        <v>1123677.6721950173</v>
      </c>
      <c r="G45" s="20">
        <v>81881.9455736487</v>
      </c>
      <c r="H45" s="11">
        <v>83519.584485121683</v>
      </c>
      <c r="I45" s="11">
        <v>85189.976174824114</v>
      </c>
      <c r="J45" s="11">
        <v>86893.775698320605</v>
      </c>
      <c r="K45" s="21">
        <v>88631.651212287019</v>
      </c>
    </row>
    <row r="46" spans="1:11" x14ac:dyDescent="0.25">
      <c r="A46" s="1" t="s">
        <v>35</v>
      </c>
      <c r="B46" s="20">
        <v>1361181.9897765752</v>
      </c>
      <c r="C46" s="11">
        <v>1388405.6295721068</v>
      </c>
      <c r="D46" s="11">
        <v>1416173.7421635489</v>
      </c>
      <c r="E46" s="11">
        <v>1444497.21700682</v>
      </c>
      <c r="F46" s="21">
        <v>1473387.1613469564</v>
      </c>
      <c r="G46" s="20">
        <v>107365.13712037716</v>
      </c>
      <c r="H46" s="11">
        <v>109512.4398627847</v>
      </c>
      <c r="I46" s="11">
        <v>111702.6886600404</v>
      </c>
      <c r="J46" s="11">
        <v>113936.7424332412</v>
      </c>
      <c r="K46" s="21">
        <v>116215.47728190603</v>
      </c>
    </row>
    <row r="47" spans="1:11" ht="18" thickBot="1" x14ac:dyDescent="0.3">
      <c r="A47" s="2" t="s">
        <v>22</v>
      </c>
      <c r="B47" s="24">
        <v>192048.18477652944</v>
      </c>
      <c r="C47" s="15">
        <v>195889.14847206004</v>
      </c>
      <c r="D47" s="15">
        <v>199806.93144150125</v>
      </c>
      <c r="E47" s="15">
        <v>203803.07007033128</v>
      </c>
      <c r="F47" s="25">
        <v>207879.1314717379</v>
      </c>
      <c r="G47" s="24">
        <v>15148.069726984902</v>
      </c>
      <c r="H47" s="15">
        <v>15451.0311215246</v>
      </c>
      <c r="I47" s="15">
        <v>15760.051743955093</v>
      </c>
      <c r="J47" s="15">
        <v>16075.252778834196</v>
      </c>
      <c r="K47" s="25">
        <v>16396.757834410881</v>
      </c>
    </row>
    <row r="48" spans="1:11" ht="15.75" thickBot="1" x14ac:dyDescent="0.3">
      <c r="A48" s="14" t="s">
        <v>36</v>
      </c>
      <c r="B48" s="28">
        <f>SUM(B40:B47)</f>
        <v>4433370.9369973205</v>
      </c>
      <c r="C48" s="29">
        <f t="shared" ref="C48:F48" si="4">SUM(C40:C47)</f>
        <v>4522038.3557372671</v>
      </c>
      <c r="D48" s="29">
        <f t="shared" si="4"/>
        <v>4612479.1228520125</v>
      </c>
      <c r="E48" s="29">
        <f t="shared" si="4"/>
        <v>4704728.705309053</v>
      </c>
      <c r="F48" s="30">
        <f t="shared" si="4"/>
        <v>4798823.2794152349</v>
      </c>
      <c r="G48" s="28">
        <f>SUM(G40:G47)</f>
        <v>349688.34596051433</v>
      </c>
      <c r="H48" s="29">
        <f t="shared" ref="H48:K48" si="5">SUM(H40:H47)</f>
        <v>356682.11287972453</v>
      </c>
      <c r="I48" s="29">
        <f t="shared" si="5"/>
        <v>363815.75513731915</v>
      </c>
      <c r="J48" s="29">
        <f t="shared" si="5"/>
        <v>371092.07024006551</v>
      </c>
      <c r="K48" s="30">
        <f t="shared" si="5"/>
        <v>378513.91164486681</v>
      </c>
    </row>
    <row r="49" spans="1:11" ht="15.75" thickBot="1" x14ac:dyDescent="0.3">
      <c r="A49" s="4" t="s">
        <v>37</v>
      </c>
      <c r="B49" s="28">
        <f>B48+B38+B19</f>
        <v>57982476.368884206</v>
      </c>
      <c r="C49" s="29">
        <f t="shared" ref="C49:F49" si="6">C48+C38+C19</f>
        <v>59142125.896261901</v>
      </c>
      <c r="D49" s="29">
        <f t="shared" si="6"/>
        <v>60324968.414187133</v>
      </c>
      <c r="E49" s="29">
        <f t="shared" si="6"/>
        <v>61531467.782470882</v>
      </c>
      <c r="F49" s="30">
        <f t="shared" si="6"/>
        <v>62762097.138120294</v>
      </c>
      <c r="G49" s="28">
        <f>G48+G38+G19</f>
        <v>4905073.0008000005</v>
      </c>
      <c r="H49" s="29">
        <f t="shared" ref="H49:K49" si="7">H48+H38+H19</f>
        <v>5003174.4608159997</v>
      </c>
      <c r="I49" s="29">
        <f t="shared" si="7"/>
        <v>5103237.9500323208</v>
      </c>
      <c r="J49" s="29">
        <f t="shared" si="7"/>
        <v>5205302.7090329668</v>
      </c>
      <c r="K49" s="30">
        <f t="shared" si="7"/>
        <v>5309408.763213627</v>
      </c>
    </row>
    <row r="50" spans="1:11" ht="15.75" thickBot="1" x14ac:dyDescent="0.3"/>
    <row r="51" spans="1:11" ht="18" thickBot="1" x14ac:dyDescent="0.3">
      <c r="A51" s="4" t="s">
        <v>38</v>
      </c>
      <c r="B51" s="35">
        <v>28033319.639859028</v>
      </c>
      <c r="C51" s="36">
        <v>28593986.032656208</v>
      </c>
      <c r="D51" s="36">
        <v>29165865.753309332</v>
      </c>
      <c r="E51" s="36">
        <v>29749183.06837552</v>
      </c>
      <c r="F51" s="37">
        <v>30344166.72974303</v>
      </c>
      <c r="G51" s="35">
        <v>2371500.6308709509</v>
      </c>
      <c r="H51" s="36">
        <v>2418930.6434883699</v>
      </c>
      <c r="I51" s="36">
        <v>2467309.2563581374</v>
      </c>
      <c r="J51" s="36">
        <v>2516655.4414853002</v>
      </c>
      <c r="K51" s="37">
        <v>2566988.5503150062</v>
      </c>
    </row>
    <row r="53" spans="1:11" ht="15.75" thickBot="1" x14ac:dyDescent="0.3">
      <c r="A53" s="4" t="s">
        <v>39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 x14ac:dyDescent="0.3">
      <c r="A55" s="4" t="s">
        <v>40</v>
      </c>
      <c r="B55" s="42">
        <v>330704.82158720249</v>
      </c>
      <c r="C55" s="43">
        <v>337624.71394659101</v>
      </c>
      <c r="D55" s="43">
        <v>344950.39233554882</v>
      </c>
      <c r="E55" s="43">
        <v>352640.49413252901</v>
      </c>
      <c r="F55" s="44">
        <v>360502.03410427837</v>
      </c>
      <c r="G55" s="42">
        <v>13625202.780000003</v>
      </c>
      <c r="H55" s="43">
        <v>14154753.378057439</v>
      </c>
      <c r="I55" s="43">
        <v>14701830.643655485</v>
      </c>
      <c r="J55" s="43">
        <v>15270052.29280727</v>
      </c>
      <c r="K55" s="44">
        <v>15860235.550032951</v>
      </c>
    </row>
    <row r="58" spans="1:11" x14ac:dyDescent="0.25">
      <c r="A58" t="s">
        <v>41</v>
      </c>
    </row>
    <row r="59" spans="1:11" ht="48.75" customHeight="1" x14ac:dyDescent="0.25">
      <c r="A59" s="45" t="s">
        <v>42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43</v>
      </c>
    </row>
  </sheetData>
  <mergeCells count="1">
    <mergeCell ref="A59:K59"/>
  </mergeCells>
  <printOptions verticalCentered="1"/>
  <pageMargins left="0.5" right="0.5" top="0.75" bottom="0.75" header="0.3" footer="0.4"/>
  <pageSetup scale="51" orientation="landscape" r:id="rId1"/>
  <headerFooter>
    <oddHeader>&amp;LAHCCCS Competitive Contract Expansion (CCE) YH20-0002
Section F - Rate Development Information 
Document - Administrative Cost Bid Submission</oddHeader>
    <oddFooter>&amp;Las of 04/29/21&amp;CPage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C043-5923-4D07-BE61-F15BC6705EBB}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2" width="11" bestFit="1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44</v>
      </c>
      <c r="H2" s="6"/>
      <c r="I2" s="6"/>
      <c r="J2" s="8"/>
      <c r="K2" s="9"/>
    </row>
    <row r="3" spans="1:11" ht="15.75" thickBot="1" x14ac:dyDescent="0.3">
      <c r="A3" s="12" t="s">
        <v>2</v>
      </c>
      <c r="B3" s="34" t="s">
        <v>45</v>
      </c>
      <c r="C3" s="26" t="s">
        <v>45</v>
      </c>
      <c r="D3" s="26" t="s">
        <v>45</v>
      </c>
      <c r="E3" s="26" t="s">
        <v>45</v>
      </c>
      <c r="F3" s="27" t="s">
        <v>45</v>
      </c>
      <c r="G3" s="34" t="s">
        <v>45</v>
      </c>
      <c r="H3" s="26" t="s">
        <v>45</v>
      </c>
      <c r="I3" s="26" t="s">
        <v>45</v>
      </c>
      <c r="J3" s="26" t="s">
        <v>45</v>
      </c>
      <c r="K3" s="27" t="s">
        <v>45</v>
      </c>
    </row>
    <row r="4" spans="1:11" x14ac:dyDescent="0.25">
      <c r="A4" s="1" t="s">
        <v>8</v>
      </c>
      <c r="B4" s="17" t="s">
        <v>45</v>
      </c>
      <c r="C4" s="18" t="s">
        <v>45</v>
      </c>
      <c r="D4" s="18" t="s">
        <v>45</v>
      </c>
      <c r="E4" s="18" t="s">
        <v>45</v>
      </c>
      <c r="F4" s="19" t="s">
        <v>45</v>
      </c>
      <c r="G4" s="17" t="s">
        <v>45</v>
      </c>
      <c r="H4" s="18" t="s">
        <v>45</v>
      </c>
      <c r="I4" s="18" t="s">
        <v>45</v>
      </c>
      <c r="J4" s="18" t="s">
        <v>45</v>
      </c>
      <c r="K4" s="19" t="s">
        <v>45</v>
      </c>
    </row>
    <row r="5" spans="1:11" x14ac:dyDescent="0.25">
      <c r="A5" s="1" t="s">
        <v>9</v>
      </c>
      <c r="B5" s="20" t="s">
        <v>45</v>
      </c>
      <c r="C5" s="11" t="s">
        <v>45</v>
      </c>
      <c r="D5" s="11" t="s">
        <v>45</v>
      </c>
      <c r="E5" s="11" t="s">
        <v>45</v>
      </c>
      <c r="F5" s="21" t="s">
        <v>45</v>
      </c>
      <c r="G5" s="20" t="s">
        <v>45</v>
      </c>
      <c r="H5" s="11" t="s">
        <v>45</v>
      </c>
      <c r="I5" s="11" t="s">
        <v>45</v>
      </c>
      <c r="J5" s="11" t="s">
        <v>45</v>
      </c>
      <c r="K5" s="21" t="s">
        <v>45</v>
      </c>
    </row>
    <row r="6" spans="1:11" x14ac:dyDescent="0.25">
      <c r="A6" s="1" t="s">
        <v>10</v>
      </c>
      <c r="B6" s="20" t="s">
        <v>45</v>
      </c>
      <c r="C6" s="11" t="s">
        <v>45</v>
      </c>
      <c r="D6" s="11" t="s">
        <v>45</v>
      </c>
      <c r="E6" s="11" t="s">
        <v>45</v>
      </c>
      <c r="F6" s="21" t="s">
        <v>45</v>
      </c>
      <c r="G6" s="20" t="s">
        <v>45</v>
      </c>
      <c r="H6" s="11" t="s">
        <v>45</v>
      </c>
      <c r="I6" s="11" t="s">
        <v>45</v>
      </c>
      <c r="J6" s="11" t="s">
        <v>45</v>
      </c>
      <c r="K6" s="21" t="s">
        <v>45</v>
      </c>
    </row>
    <row r="7" spans="1:11" x14ac:dyDescent="0.25">
      <c r="A7" s="1" t="s">
        <v>11</v>
      </c>
      <c r="B7" s="20" t="s">
        <v>45</v>
      </c>
      <c r="C7" s="11" t="s">
        <v>45</v>
      </c>
      <c r="D7" s="11" t="s">
        <v>45</v>
      </c>
      <c r="E7" s="11" t="s">
        <v>45</v>
      </c>
      <c r="F7" s="21" t="s">
        <v>45</v>
      </c>
      <c r="G7" s="20" t="s">
        <v>45</v>
      </c>
      <c r="H7" s="11" t="s">
        <v>45</v>
      </c>
      <c r="I7" s="11" t="s">
        <v>45</v>
      </c>
      <c r="J7" s="11" t="s">
        <v>45</v>
      </c>
      <c r="K7" s="21" t="s">
        <v>45</v>
      </c>
    </row>
    <row r="8" spans="1:11" x14ac:dyDescent="0.25">
      <c r="A8" s="1" t="s">
        <v>12</v>
      </c>
      <c r="B8" s="20" t="s">
        <v>45</v>
      </c>
      <c r="C8" s="11" t="s">
        <v>45</v>
      </c>
      <c r="D8" s="11" t="s">
        <v>45</v>
      </c>
      <c r="E8" s="11" t="s">
        <v>45</v>
      </c>
      <c r="F8" s="21" t="s">
        <v>45</v>
      </c>
      <c r="G8" s="20" t="s">
        <v>45</v>
      </c>
      <c r="H8" s="11" t="s">
        <v>45</v>
      </c>
      <c r="I8" s="11" t="s">
        <v>45</v>
      </c>
      <c r="J8" s="11" t="s">
        <v>45</v>
      </c>
      <c r="K8" s="21" t="s">
        <v>45</v>
      </c>
    </row>
    <row r="9" spans="1:11" x14ac:dyDescent="0.25">
      <c r="A9" s="1" t="s">
        <v>13</v>
      </c>
      <c r="B9" s="20" t="s">
        <v>45</v>
      </c>
      <c r="C9" s="11" t="s">
        <v>45</v>
      </c>
      <c r="D9" s="11" t="s">
        <v>45</v>
      </c>
      <c r="E9" s="11" t="s">
        <v>45</v>
      </c>
      <c r="F9" s="21" t="s">
        <v>45</v>
      </c>
      <c r="G9" s="20" t="s">
        <v>45</v>
      </c>
      <c r="H9" s="11" t="s">
        <v>45</v>
      </c>
      <c r="I9" s="11" t="s">
        <v>45</v>
      </c>
      <c r="J9" s="11" t="s">
        <v>45</v>
      </c>
      <c r="K9" s="21" t="s">
        <v>45</v>
      </c>
    </row>
    <row r="10" spans="1:11" x14ac:dyDescent="0.25">
      <c r="A10" s="1" t="s">
        <v>14</v>
      </c>
      <c r="B10" s="20" t="s">
        <v>45</v>
      </c>
      <c r="C10" s="11" t="s">
        <v>45</v>
      </c>
      <c r="D10" s="11" t="s">
        <v>45</v>
      </c>
      <c r="E10" s="11" t="s">
        <v>45</v>
      </c>
      <c r="F10" s="21" t="s">
        <v>45</v>
      </c>
      <c r="G10" s="20" t="s">
        <v>45</v>
      </c>
      <c r="H10" s="11" t="s">
        <v>45</v>
      </c>
      <c r="I10" s="11" t="s">
        <v>45</v>
      </c>
      <c r="J10" s="11" t="s">
        <v>45</v>
      </c>
      <c r="K10" s="21" t="s">
        <v>45</v>
      </c>
    </row>
    <row r="11" spans="1:11" x14ac:dyDescent="0.25">
      <c r="A11" s="1" t="s">
        <v>15</v>
      </c>
      <c r="B11" s="20" t="s">
        <v>45</v>
      </c>
      <c r="C11" s="11" t="s">
        <v>45</v>
      </c>
      <c r="D11" s="11" t="s">
        <v>45</v>
      </c>
      <c r="E11" s="11" t="s">
        <v>45</v>
      </c>
      <c r="F11" s="21" t="s">
        <v>45</v>
      </c>
      <c r="G11" s="20" t="s">
        <v>45</v>
      </c>
      <c r="H11" s="11" t="s">
        <v>45</v>
      </c>
      <c r="I11" s="11" t="s">
        <v>45</v>
      </c>
      <c r="J11" s="11" t="s">
        <v>45</v>
      </c>
      <c r="K11" s="21" t="s">
        <v>45</v>
      </c>
    </row>
    <row r="12" spans="1:11" x14ac:dyDescent="0.25">
      <c r="A12" s="1" t="s">
        <v>16</v>
      </c>
      <c r="B12" s="20" t="s">
        <v>45</v>
      </c>
      <c r="C12" s="11" t="s">
        <v>45</v>
      </c>
      <c r="D12" s="11" t="s">
        <v>45</v>
      </c>
      <c r="E12" s="11" t="s">
        <v>45</v>
      </c>
      <c r="F12" s="21" t="s">
        <v>45</v>
      </c>
      <c r="G12" s="20" t="s">
        <v>45</v>
      </c>
      <c r="H12" s="11" t="s">
        <v>45</v>
      </c>
      <c r="I12" s="11" t="s">
        <v>45</v>
      </c>
      <c r="J12" s="11" t="s">
        <v>45</v>
      </c>
      <c r="K12" s="21" t="s">
        <v>45</v>
      </c>
    </row>
    <row r="13" spans="1:11" x14ac:dyDescent="0.25">
      <c r="A13" s="1" t="s">
        <v>17</v>
      </c>
      <c r="B13" s="20" t="s">
        <v>45</v>
      </c>
      <c r="C13" s="11" t="s">
        <v>45</v>
      </c>
      <c r="D13" s="11" t="s">
        <v>45</v>
      </c>
      <c r="E13" s="11" t="s">
        <v>45</v>
      </c>
      <c r="F13" s="21" t="s">
        <v>45</v>
      </c>
      <c r="G13" s="20" t="s">
        <v>45</v>
      </c>
      <c r="H13" s="11" t="s">
        <v>45</v>
      </c>
      <c r="I13" s="11" t="s">
        <v>45</v>
      </c>
      <c r="J13" s="11" t="s">
        <v>45</v>
      </c>
      <c r="K13" s="21" t="s">
        <v>45</v>
      </c>
    </row>
    <row r="14" spans="1:11" x14ac:dyDescent="0.25">
      <c r="A14" s="1" t="s">
        <v>18</v>
      </c>
      <c r="B14" s="20" t="s">
        <v>45</v>
      </c>
      <c r="C14" s="11" t="s">
        <v>45</v>
      </c>
      <c r="D14" s="11" t="s">
        <v>45</v>
      </c>
      <c r="E14" s="11" t="s">
        <v>45</v>
      </c>
      <c r="F14" s="21" t="s">
        <v>45</v>
      </c>
      <c r="G14" s="20" t="s">
        <v>45</v>
      </c>
      <c r="H14" s="11" t="s">
        <v>45</v>
      </c>
      <c r="I14" s="11" t="s">
        <v>45</v>
      </c>
      <c r="J14" s="11" t="s">
        <v>45</v>
      </c>
      <c r="K14" s="21" t="s">
        <v>45</v>
      </c>
    </row>
    <row r="15" spans="1:11" x14ac:dyDescent="0.25">
      <c r="A15" s="1" t="s">
        <v>19</v>
      </c>
      <c r="B15" s="20" t="s">
        <v>45</v>
      </c>
      <c r="C15" s="11" t="s">
        <v>45</v>
      </c>
      <c r="D15" s="11" t="s">
        <v>45</v>
      </c>
      <c r="E15" s="11" t="s">
        <v>45</v>
      </c>
      <c r="F15" s="21" t="s">
        <v>45</v>
      </c>
      <c r="G15" s="20" t="s">
        <v>45</v>
      </c>
      <c r="H15" s="11" t="s">
        <v>45</v>
      </c>
      <c r="I15" s="11" t="s">
        <v>45</v>
      </c>
      <c r="J15" s="11" t="s">
        <v>45</v>
      </c>
      <c r="K15" s="21" t="s">
        <v>45</v>
      </c>
    </row>
    <row r="16" spans="1:11" x14ac:dyDescent="0.25">
      <c r="A16" s="1" t="s">
        <v>20</v>
      </c>
      <c r="B16" s="20" t="s">
        <v>45</v>
      </c>
      <c r="C16" s="11" t="s">
        <v>45</v>
      </c>
      <c r="D16" s="11" t="s">
        <v>45</v>
      </c>
      <c r="E16" s="11" t="s">
        <v>45</v>
      </c>
      <c r="F16" s="21" t="s">
        <v>45</v>
      </c>
      <c r="G16" s="20" t="s">
        <v>45</v>
      </c>
      <c r="H16" s="11" t="s">
        <v>45</v>
      </c>
      <c r="I16" s="11" t="s">
        <v>45</v>
      </c>
      <c r="J16" s="11" t="s">
        <v>45</v>
      </c>
      <c r="K16" s="21" t="s">
        <v>45</v>
      </c>
    </row>
    <row r="17" spans="1:11" x14ac:dyDescent="0.25">
      <c r="A17" s="1" t="s">
        <v>21</v>
      </c>
      <c r="B17" s="20" t="s">
        <v>45</v>
      </c>
      <c r="C17" s="11" t="s">
        <v>45</v>
      </c>
      <c r="D17" s="11" t="s">
        <v>45</v>
      </c>
      <c r="E17" s="11" t="s">
        <v>45</v>
      </c>
      <c r="F17" s="21" t="s">
        <v>45</v>
      </c>
      <c r="G17" s="20" t="s">
        <v>45</v>
      </c>
      <c r="H17" s="11" t="s">
        <v>45</v>
      </c>
      <c r="I17" s="11" t="s">
        <v>45</v>
      </c>
      <c r="J17" s="11" t="s">
        <v>45</v>
      </c>
      <c r="K17" s="21" t="s">
        <v>45</v>
      </c>
    </row>
    <row r="18" spans="1:11" ht="18" thickBot="1" x14ac:dyDescent="0.3">
      <c r="A18" s="2" t="s">
        <v>22</v>
      </c>
      <c r="B18" s="20" t="s">
        <v>45</v>
      </c>
      <c r="C18" s="11" t="s">
        <v>45</v>
      </c>
      <c r="D18" s="11" t="s">
        <v>45</v>
      </c>
      <c r="E18" s="11" t="s">
        <v>45</v>
      </c>
      <c r="F18" s="21" t="s">
        <v>45</v>
      </c>
      <c r="G18" s="20" t="s">
        <v>45</v>
      </c>
      <c r="H18" s="11" t="s">
        <v>45</v>
      </c>
      <c r="I18" s="11" t="s">
        <v>45</v>
      </c>
      <c r="J18" s="11" t="s">
        <v>45</v>
      </c>
      <c r="K18" s="21" t="s">
        <v>45</v>
      </c>
    </row>
    <row r="19" spans="1:11" ht="15.75" thickBot="1" x14ac:dyDescent="0.3">
      <c r="A19" s="14" t="s">
        <v>23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 x14ac:dyDescent="0.3">
      <c r="A20" s="16" t="s">
        <v>24</v>
      </c>
      <c r="B20" s="34" t="s">
        <v>3</v>
      </c>
      <c r="C20" s="26" t="s">
        <v>4</v>
      </c>
      <c r="D20" s="26" t="s">
        <v>5</v>
      </c>
      <c r="E20" s="26" t="s">
        <v>6</v>
      </c>
      <c r="F20" s="27" t="s">
        <v>7</v>
      </c>
      <c r="G20" s="34" t="s">
        <v>3</v>
      </c>
      <c r="H20" s="26" t="s">
        <v>4</v>
      </c>
      <c r="I20" s="26" t="s">
        <v>5</v>
      </c>
      <c r="J20" s="26" t="s">
        <v>6</v>
      </c>
      <c r="K20" s="27" t="s">
        <v>7</v>
      </c>
    </row>
    <row r="21" spans="1:11" x14ac:dyDescent="0.25">
      <c r="A21" s="1" t="s">
        <v>8</v>
      </c>
      <c r="B21" s="22" t="s">
        <v>45</v>
      </c>
      <c r="C21" s="13" t="s">
        <v>45</v>
      </c>
      <c r="D21" s="13" t="s">
        <v>45</v>
      </c>
      <c r="E21" s="13" t="s">
        <v>45</v>
      </c>
      <c r="F21" s="23" t="s">
        <v>45</v>
      </c>
      <c r="G21" s="22" t="s">
        <v>45</v>
      </c>
      <c r="H21" s="13" t="s">
        <v>45</v>
      </c>
      <c r="I21" s="13" t="s">
        <v>45</v>
      </c>
      <c r="J21" s="13" t="s">
        <v>45</v>
      </c>
      <c r="K21" s="23" t="s">
        <v>45</v>
      </c>
    </row>
    <row r="22" spans="1:11" x14ac:dyDescent="0.25">
      <c r="A22" s="1" t="s">
        <v>9</v>
      </c>
      <c r="B22" s="20" t="s">
        <v>45</v>
      </c>
      <c r="C22" s="11" t="s">
        <v>45</v>
      </c>
      <c r="D22" s="11" t="s">
        <v>45</v>
      </c>
      <c r="E22" s="11" t="s">
        <v>45</v>
      </c>
      <c r="F22" s="21" t="s">
        <v>45</v>
      </c>
      <c r="G22" s="20" t="s">
        <v>45</v>
      </c>
      <c r="H22" s="11" t="s">
        <v>45</v>
      </c>
      <c r="I22" s="11" t="s">
        <v>45</v>
      </c>
      <c r="J22" s="11" t="s">
        <v>45</v>
      </c>
      <c r="K22" s="21" t="s">
        <v>45</v>
      </c>
    </row>
    <row r="23" spans="1:11" x14ac:dyDescent="0.25">
      <c r="A23" s="1" t="s">
        <v>10</v>
      </c>
      <c r="B23" s="20" t="s">
        <v>45</v>
      </c>
      <c r="C23" s="11" t="s">
        <v>45</v>
      </c>
      <c r="D23" s="11" t="s">
        <v>45</v>
      </c>
      <c r="E23" s="11" t="s">
        <v>45</v>
      </c>
      <c r="F23" s="21" t="s">
        <v>45</v>
      </c>
      <c r="G23" s="20" t="s">
        <v>45</v>
      </c>
      <c r="H23" s="11" t="s">
        <v>45</v>
      </c>
      <c r="I23" s="11" t="s">
        <v>45</v>
      </c>
      <c r="J23" s="11" t="s">
        <v>45</v>
      </c>
      <c r="K23" s="21" t="s">
        <v>45</v>
      </c>
    </row>
    <row r="24" spans="1:11" x14ac:dyDescent="0.25">
      <c r="A24" s="1" t="s">
        <v>11</v>
      </c>
      <c r="B24" s="20" t="s">
        <v>45</v>
      </c>
      <c r="C24" s="11" t="s">
        <v>45</v>
      </c>
      <c r="D24" s="11" t="s">
        <v>45</v>
      </c>
      <c r="E24" s="11" t="s">
        <v>45</v>
      </c>
      <c r="F24" s="21" t="s">
        <v>45</v>
      </c>
      <c r="G24" s="20" t="s">
        <v>45</v>
      </c>
      <c r="H24" s="11" t="s">
        <v>45</v>
      </c>
      <c r="I24" s="11" t="s">
        <v>45</v>
      </c>
      <c r="J24" s="11" t="s">
        <v>45</v>
      </c>
      <c r="K24" s="21" t="s">
        <v>45</v>
      </c>
    </row>
    <row r="25" spans="1:11" x14ac:dyDescent="0.25">
      <c r="A25" s="1" t="s">
        <v>12</v>
      </c>
      <c r="B25" s="20" t="s">
        <v>45</v>
      </c>
      <c r="C25" s="11" t="s">
        <v>45</v>
      </c>
      <c r="D25" s="11" t="s">
        <v>45</v>
      </c>
      <c r="E25" s="11" t="s">
        <v>45</v>
      </c>
      <c r="F25" s="21" t="s">
        <v>45</v>
      </c>
      <c r="G25" s="20" t="s">
        <v>45</v>
      </c>
      <c r="H25" s="11" t="s">
        <v>45</v>
      </c>
      <c r="I25" s="11" t="s">
        <v>45</v>
      </c>
      <c r="J25" s="11" t="s">
        <v>45</v>
      </c>
      <c r="K25" s="21" t="s">
        <v>45</v>
      </c>
    </row>
    <row r="26" spans="1:11" x14ac:dyDescent="0.25">
      <c r="A26" s="1" t="s">
        <v>13</v>
      </c>
      <c r="B26" s="20" t="s">
        <v>45</v>
      </c>
      <c r="C26" s="11" t="s">
        <v>45</v>
      </c>
      <c r="D26" s="11" t="s">
        <v>45</v>
      </c>
      <c r="E26" s="11" t="s">
        <v>45</v>
      </c>
      <c r="F26" s="21" t="s">
        <v>45</v>
      </c>
      <c r="G26" s="20" t="s">
        <v>45</v>
      </c>
      <c r="H26" s="11" t="s">
        <v>45</v>
      </c>
      <c r="I26" s="11" t="s">
        <v>45</v>
      </c>
      <c r="J26" s="11" t="s">
        <v>45</v>
      </c>
      <c r="K26" s="21" t="s">
        <v>45</v>
      </c>
    </row>
    <row r="27" spans="1:11" x14ac:dyDescent="0.25">
      <c r="A27" s="1" t="s">
        <v>14</v>
      </c>
      <c r="B27" s="20" t="s">
        <v>45</v>
      </c>
      <c r="C27" s="11" t="s">
        <v>45</v>
      </c>
      <c r="D27" s="11" t="s">
        <v>45</v>
      </c>
      <c r="E27" s="11" t="s">
        <v>45</v>
      </c>
      <c r="F27" s="21" t="s">
        <v>45</v>
      </c>
      <c r="G27" s="20" t="s">
        <v>45</v>
      </c>
      <c r="H27" s="11" t="s">
        <v>45</v>
      </c>
      <c r="I27" s="11" t="s">
        <v>45</v>
      </c>
      <c r="J27" s="11" t="s">
        <v>45</v>
      </c>
      <c r="K27" s="21" t="s">
        <v>45</v>
      </c>
    </row>
    <row r="28" spans="1:11" x14ac:dyDescent="0.25">
      <c r="A28" s="1" t="s">
        <v>15</v>
      </c>
      <c r="B28" s="20" t="s">
        <v>45</v>
      </c>
      <c r="C28" s="11" t="s">
        <v>45</v>
      </c>
      <c r="D28" s="11" t="s">
        <v>45</v>
      </c>
      <c r="E28" s="11" t="s">
        <v>45</v>
      </c>
      <c r="F28" s="21" t="s">
        <v>45</v>
      </c>
      <c r="G28" s="20" t="s">
        <v>45</v>
      </c>
      <c r="H28" s="11" t="s">
        <v>45</v>
      </c>
      <c r="I28" s="11" t="s">
        <v>45</v>
      </c>
      <c r="J28" s="11" t="s">
        <v>45</v>
      </c>
      <c r="K28" s="21" t="s">
        <v>45</v>
      </c>
    </row>
    <row r="29" spans="1:11" x14ac:dyDescent="0.25">
      <c r="A29" s="1" t="s">
        <v>16</v>
      </c>
      <c r="B29" s="20" t="s">
        <v>45</v>
      </c>
      <c r="C29" s="11" t="s">
        <v>45</v>
      </c>
      <c r="D29" s="11" t="s">
        <v>45</v>
      </c>
      <c r="E29" s="11" t="s">
        <v>45</v>
      </c>
      <c r="F29" s="21" t="s">
        <v>45</v>
      </c>
      <c r="G29" s="20" t="s">
        <v>45</v>
      </c>
      <c r="H29" s="11" t="s">
        <v>45</v>
      </c>
      <c r="I29" s="11" t="s">
        <v>45</v>
      </c>
      <c r="J29" s="11" t="s">
        <v>45</v>
      </c>
      <c r="K29" s="21" t="s">
        <v>45</v>
      </c>
    </row>
    <row r="30" spans="1:11" x14ac:dyDescent="0.25">
      <c r="A30" s="1" t="s">
        <v>17</v>
      </c>
      <c r="B30" s="20" t="s">
        <v>45</v>
      </c>
      <c r="C30" s="11" t="s">
        <v>45</v>
      </c>
      <c r="D30" s="11" t="s">
        <v>45</v>
      </c>
      <c r="E30" s="11" t="s">
        <v>45</v>
      </c>
      <c r="F30" s="21" t="s">
        <v>45</v>
      </c>
      <c r="G30" s="20" t="s">
        <v>45</v>
      </c>
      <c r="H30" s="11" t="s">
        <v>45</v>
      </c>
      <c r="I30" s="11" t="s">
        <v>45</v>
      </c>
      <c r="J30" s="11" t="s">
        <v>45</v>
      </c>
      <c r="K30" s="21" t="s">
        <v>45</v>
      </c>
    </row>
    <row r="31" spans="1:11" x14ac:dyDescent="0.25">
      <c r="A31" s="1" t="s">
        <v>18</v>
      </c>
      <c r="B31" s="20" t="s">
        <v>45</v>
      </c>
      <c r="C31" s="11" t="s">
        <v>45</v>
      </c>
      <c r="D31" s="11" t="s">
        <v>45</v>
      </c>
      <c r="E31" s="11" t="s">
        <v>45</v>
      </c>
      <c r="F31" s="21" t="s">
        <v>45</v>
      </c>
      <c r="G31" s="20" t="s">
        <v>45</v>
      </c>
      <c r="H31" s="11" t="s">
        <v>45</v>
      </c>
      <c r="I31" s="11" t="s">
        <v>45</v>
      </c>
      <c r="J31" s="11" t="s">
        <v>45</v>
      </c>
      <c r="K31" s="21" t="s">
        <v>45</v>
      </c>
    </row>
    <row r="32" spans="1:11" ht="17.25" x14ac:dyDescent="0.25">
      <c r="A32" s="1" t="s">
        <v>25</v>
      </c>
      <c r="B32" s="20" t="s">
        <v>45</v>
      </c>
      <c r="C32" s="11" t="s">
        <v>45</v>
      </c>
      <c r="D32" s="11" t="s">
        <v>45</v>
      </c>
      <c r="E32" s="11" t="s">
        <v>45</v>
      </c>
      <c r="F32" s="21" t="s">
        <v>45</v>
      </c>
      <c r="G32" s="20" t="s">
        <v>45</v>
      </c>
      <c r="H32" s="11" t="s">
        <v>45</v>
      </c>
      <c r="I32" s="11" t="s">
        <v>45</v>
      </c>
      <c r="J32" s="11" t="s">
        <v>45</v>
      </c>
      <c r="K32" s="21" t="s">
        <v>45</v>
      </c>
    </row>
    <row r="33" spans="1:11" x14ac:dyDescent="0.25">
      <c r="A33" s="1" t="s">
        <v>19</v>
      </c>
      <c r="B33" s="20" t="s">
        <v>45</v>
      </c>
      <c r="C33" s="11" t="s">
        <v>45</v>
      </c>
      <c r="D33" s="11" t="s">
        <v>45</v>
      </c>
      <c r="E33" s="11" t="s">
        <v>45</v>
      </c>
      <c r="F33" s="21" t="s">
        <v>45</v>
      </c>
      <c r="G33" s="20" t="s">
        <v>45</v>
      </c>
      <c r="H33" s="11" t="s">
        <v>45</v>
      </c>
      <c r="I33" s="11" t="s">
        <v>45</v>
      </c>
      <c r="J33" s="11" t="s">
        <v>45</v>
      </c>
      <c r="K33" s="21" t="s">
        <v>45</v>
      </c>
    </row>
    <row r="34" spans="1:11" x14ac:dyDescent="0.25">
      <c r="A34" s="1" t="s">
        <v>20</v>
      </c>
      <c r="B34" s="20" t="s">
        <v>45</v>
      </c>
      <c r="C34" s="11" t="s">
        <v>45</v>
      </c>
      <c r="D34" s="11" t="s">
        <v>45</v>
      </c>
      <c r="E34" s="11" t="s">
        <v>45</v>
      </c>
      <c r="F34" s="21" t="s">
        <v>45</v>
      </c>
      <c r="G34" s="20" t="s">
        <v>45</v>
      </c>
      <c r="H34" s="11" t="s">
        <v>45</v>
      </c>
      <c r="I34" s="11" t="s">
        <v>45</v>
      </c>
      <c r="J34" s="11" t="s">
        <v>45</v>
      </c>
      <c r="K34" s="21" t="s">
        <v>45</v>
      </c>
    </row>
    <row r="35" spans="1:11" x14ac:dyDescent="0.25">
      <c r="A35" s="1" t="s">
        <v>21</v>
      </c>
      <c r="B35" s="20" t="s">
        <v>45</v>
      </c>
      <c r="C35" s="11" t="s">
        <v>45</v>
      </c>
      <c r="D35" s="11" t="s">
        <v>45</v>
      </c>
      <c r="E35" s="11" t="s">
        <v>45</v>
      </c>
      <c r="F35" s="21" t="s">
        <v>45</v>
      </c>
      <c r="G35" s="20" t="s">
        <v>45</v>
      </c>
      <c r="H35" s="11" t="s">
        <v>45</v>
      </c>
      <c r="I35" s="11" t="s">
        <v>45</v>
      </c>
      <c r="J35" s="11" t="s">
        <v>45</v>
      </c>
      <c r="K35" s="21" t="s">
        <v>45</v>
      </c>
    </row>
    <row r="36" spans="1:11" ht="17.25" x14ac:dyDescent="0.25">
      <c r="A36" s="3" t="s">
        <v>26</v>
      </c>
      <c r="B36" s="20" t="s">
        <v>45</v>
      </c>
      <c r="C36" s="11" t="s">
        <v>45</v>
      </c>
      <c r="D36" s="11" t="s">
        <v>45</v>
      </c>
      <c r="E36" s="11" t="s">
        <v>45</v>
      </c>
      <c r="F36" s="21" t="s">
        <v>45</v>
      </c>
      <c r="G36" s="20" t="s">
        <v>45</v>
      </c>
      <c r="H36" s="11" t="s">
        <v>45</v>
      </c>
      <c r="I36" s="11" t="s">
        <v>45</v>
      </c>
      <c r="J36" s="11" t="s">
        <v>45</v>
      </c>
      <c r="K36" s="21" t="s">
        <v>45</v>
      </c>
    </row>
    <row r="37" spans="1:11" ht="18" thickBot="1" x14ac:dyDescent="0.3">
      <c r="A37" s="2" t="s">
        <v>22</v>
      </c>
      <c r="B37" s="20" t="s">
        <v>45</v>
      </c>
      <c r="C37" s="11" t="s">
        <v>45</v>
      </c>
      <c r="D37" s="11" t="s">
        <v>45</v>
      </c>
      <c r="E37" s="11" t="s">
        <v>45</v>
      </c>
      <c r="F37" s="21" t="s">
        <v>45</v>
      </c>
      <c r="G37" s="20" t="s">
        <v>45</v>
      </c>
      <c r="H37" s="11" t="s">
        <v>45</v>
      </c>
      <c r="I37" s="11" t="s">
        <v>45</v>
      </c>
      <c r="J37" s="11" t="s">
        <v>45</v>
      </c>
      <c r="K37" s="21" t="s">
        <v>45</v>
      </c>
    </row>
    <row r="38" spans="1:11" ht="15.75" thickBot="1" x14ac:dyDescent="0.3">
      <c r="A38" s="14" t="s">
        <v>27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 x14ac:dyDescent="0.3">
      <c r="A39" s="16" t="s">
        <v>28</v>
      </c>
      <c r="B39" s="34" t="s">
        <v>3</v>
      </c>
      <c r="C39" s="26" t="s">
        <v>4</v>
      </c>
      <c r="D39" s="26" t="s">
        <v>5</v>
      </c>
      <c r="E39" s="26" t="s">
        <v>6</v>
      </c>
      <c r="F39" s="27" t="s">
        <v>7</v>
      </c>
      <c r="G39" s="34" t="s">
        <v>3</v>
      </c>
      <c r="H39" s="26" t="s">
        <v>4</v>
      </c>
      <c r="I39" s="26" t="s">
        <v>5</v>
      </c>
      <c r="J39" s="26" t="s">
        <v>6</v>
      </c>
      <c r="K39" s="27" t="s">
        <v>7</v>
      </c>
    </row>
    <row r="40" spans="1:11" x14ac:dyDescent="0.25">
      <c r="A40" s="1" t="s">
        <v>29</v>
      </c>
      <c r="B40" s="20" t="s">
        <v>45</v>
      </c>
      <c r="C40" s="11" t="s">
        <v>45</v>
      </c>
      <c r="D40" s="11" t="s">
        <v>45</v>
      </c>
      <c r="E40" s="11" t="s">
        <v>45</v>
      </c>
      <c r="F40" s="21" t="s">
        <v>45</v>
      </c>
      <c r="G40" s="20" t="s">
        <v>45</v>
      </c>
      <c r="H40" s="11" t="s">
        <v>45</v>
      </c>
      <c r="I40" s="11" t="s">
        <v>45</v>
      </c>
      <c r="J40" s="11" t="s">
        <v>45</v>
      </c>
      <c r="K40" s="21" t="s">
        <v>45</v>
      </c>
    </row>
    <row r="41" spans="1:11" x14ac:dyDescent="0.25">
      <c r="A41" s="1" t="s">
        <v>30</v>
      </c>
      <c r="B41" s="20" t="s">
        <v>45</v>
      </c>
      <c r="C41" s="11" t="s">
        <v>45</v>
      </c>
      <c r="D41" s="11" t="s">
        <v>45</v>
      </c>
      <c r="E41" s="11" t="s">
        <v>45</v>
      </c>
      <c r="F41" s="21" t="s">
        <v>45</v>
      </c>
      <c r="G41" s="20" t="s">
        <v>45</v>
      </c>
      <c r="H41" s="11" t="s">
        <v>45</v>
      </c>
      <c r="I41" s="11" t="s">
        <v>45</v>
      </c>
      <c r="J41" s="11" t="s">
        <v>45</v>
      </c>
      <c r="K41" s="21" t="s">
        <v>45</v>
      </c>
    </row>
    <row r="42" spans="1:11" x14ac:dyDescent="0.25">
      <c r="A42" s="1" t="s">
        <v>31</v>
      </c>
      <c r="B42" s="20" t="s">
        <v>45</v>
      </c>
      <c r="C42" s="11" t="s">
        <v>45</v>
      </c>
      <c r="D42" s="11" t="s">
        <v>45</v>
      </c>
      <c r="E42" s="11" t="s">
        <v>45</v>
      </c>
      <c r="F42" s="21" t="s">
        <v>45</v>
      </c>
      <c r="G42" s="20" t="s">
        <v>45</v>
      </c>
      <c r="H42" s="11" t="s">
        <v>45</v>
      </c>
      <c r="I42" s="11" t="s">
        <v>45</v>
      </c>
      <c r="J42" s="11" t="s">
        <v>45</v>
      </c>
      <c r="K42" s="21" t="s">
        <v>45</v>
      </c>
    </row>
    <row r="43" spans="1:11" x14ac:dyDescent="0.25">
      <c r="A43" s="1" t="s">
        <v>32</v>
      </c>
      <c r="B43" s="20" t="s">
        <v>45</v>
      </c>
      <c r="C43" s="11" t="s">
        <v>45</v>
      </c>
      <c r="D43" s="11" t="s">
        <v>45</v>
      </c>
      <c r="E43" s="11" t="s">
        <v>45</v>
      </c>
      <c r="F43" s="21" t="s">
        <v>45</v>
      </c>
      <c r="G43" s="20" t="s">
        <v>45</v>
      </c>
      <c r="H43" s="11" t="s">
        <v>45</v>
      </c>
      <c r="I43" s="11" t="s">
        <v>45</v>
      </c>
      <c r="J43" s="11" t="s">
        <v>45</v>
      </c>
      <c r="K43" s="21" t="s">
        <v>45</v>
      </c>
    </row>
    <row r="44" spans="1:11" x14ac:dyDescent="0.25">
      <c r="A44" s="1" t="s">
        <v>33</v>
      </c>
      <c r="B44" s="20" t="s">
        <v>45</v>
      </c>
      <c r="C44" s="11" t="s">
        <v>45</v>
      </c>
      <c r="D44" s="11" t="s">
        <v>45</v>
      </c>
      <c r="E44" s="11" t="s">
        <v>45</v>
      </c>
      <c r="F44" s="21" t="s">
        <v>45</v>
      </c>
      <c r="G44" s="20" t="s">
        <v>45</v>
      </c>
      <c r="H44" s="11" t="s">
        <v>45</v>
      </c>
      <c r="I44" s="11" t="s">
        <v>45</v>
      </c>
      <c r="J44" s="11" t="s">
        <v>45</v>
      </c>
      <c r="K44" s="21" t="s">
        <v>45</v>
      </c>
    </row>
    <row r="45" spans="1:11" x14ac:dyDescent="0.25">
      <c r="A45" s="1" t="s">
        <v>34</v>
      </c>
      <c r="B45" s="20" t="s">
        <v>45</v>
      </c>
      <c r="C45" s="11" t="s">
        <v>45</v>
      </c>
      <c r="D45" s="11" t="s">
        <v>45</v>
      </c>
      <c r="E45" s="11" t="s">
        <v>45</v>
      </c>
      <c r="F45" s="21" t="s">
        <v>45</v>
      </c>
      <c r="G45" s="20" t="s">
        <v>45</v>
      </c>
      <c r="H45" s="11" t="s">
        <v>45</v>
      </c>
      <c r="I45" s="11" t="s">
        <v>45</v>
      </c>
      <c r="J45" s="11" t="s">
        <v>45</v>
      </c>
      <c r="K45" s="21" t="s">
        <v>45</v>
      </c>
    </row>
    <row r="46" spans="1:11" x14ac:dyDescent="0.25">
      <c r="A46" s="1" t="s">
        <v>35</v>
      </c>
      <c r="B46" s="20" t="s">
        <v>45</v>
      </c>
      <c r="C46" s="11" t="s">
        <v>45</v>
      </c>
      <c r="D46" s="11" t="s">
        <v>45</v>
      </c>
      <c r="E46" s="11" t="s">
        <v>45</v>
      </c>
      <c r="F46" s="21" t="s">
        <v>45</v>
      </c>
      <c r="G46" s="20" t="s">
        <v>45</v>
      </c>
      <c r="H46" s="11" t="s">
        <v>45</v>
      </c>
      <c r="I46" s="11" t="s">
        <v>45</v>
      </c>
      <c r="J46" s="11" t="s">
        <v>45</v>
      </c>
      <c r="K46" s="21" t="s">
        <v>45</v>
      </c>
    </row>
    <row r="47" spans="1:11" ht="18" thickBot="1" x14ac:dyDescent="0.3">
      <c r="A47" s="2" t="s">
        <v>22</v>
      </c>
      <c r="B47" s="24" t="s">
        <v>45</v>
      </c>
      <c r="C47" s="15" t="s">
        <v>45</v>
      </c>
      <c r="D47" s="15" t="s">
        <v>45</v>
      </c>
      <c r="E47" s="15" t="s">
        <v>45</v>
      </c>
      <c r="F47" s="25" t="s">
        <v>45</v>
      </c>
      <c r="G47" s="24" t="s">
        <v>45</v>
      </c>
      <c r="H47" s="15" t="s">
        <v>45</v>
      </c>
      <c r="I47" s="15" t="s">
        <v>45</v>
      </c>
      <c r="J47" s="15" t="s">
        <v>45</v>
      </c>
      <c r="K47" s="25" t="s">
        <v>45</v>
      </c>
    </row>
    <row r="48" spans="1:11" ht="15.75" thickBot="1" x14ac:dyDescent="0.3">
      <c r="A48" s="14" t="s">
        <v>36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 x14ac:dyDescent="0.3">
      <c r="A49" s="4" t="s">
        <v>37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 x14ac:dyDescent="0.3"/>
    <row r="51" spans="1:11" ht="18" thickBot="1" x14ac:dyDescent="0.3">
      <c r="A51" s="4" t="s">
        <v>38</v>
      </c>
      <c r="B51" s="35" t="s">
        <v>45</v>
      </c>
      <c r="C51" s="36" t="s">
        <v>45</v>
      </c>
      <c r="D51" s="36" t="s">
        <v>45</v>
      </c>
      <c r="E51" s="36" t="s">
        <v>45</v>
      </c>
      <c r="F51" s="37" t="s">
        <v>45</v>
      </c>
      <c r="G51" s="35" t="s">
        <v>45</v>
      </c>
      <c r="H51" s="36" t="s">
        <v>45</v>
      </c>
      <c r="I51" s="36" t="s">
        <v>45</v>
      </c>
      <c r="J51" s="36" t="s">
        <v>45</v>
      </c>
      <c r="K51" s="37" t="s">
        <v>45</v>
      </c>
    </row>
    <row r="53" spans="1:11" ht="15.75" thickBot="1" x14ac:dyDescent="0.3">
      <c r="A53" s="4" t="s">
        <v>39</v>
      </c>
      <c r="B53" s="39" t="s">
        <v>45</v>
      </c>
      <c r="C53" s="40" t="s">
        <v>45</v>
      </c>
      <c r="D53" s="40" t="s">
        <v>45</v>
      </c>
      <c r="E53" s="40" t="s">
        <v>45</v>
      </c>
      <c r="F53" s="41" t="s">
        <v>45</v>
      </c>
      <c r="G53" s="39" t="s">
        <v>45</v>
      </c>
      <c r="H53" s="40" t="s">
        <v>45</v>
      </c>
      <c r="I53" s="40" t="s">
        <v>45</v>
      </c>
      <c r="J53" s="40" t="s">
        <v>45</v>
      </c>
      <c r="K53" s="41" t="s">
        <v>45</v>
      </c>
    </row>
    <row r="55" spans="1:11" ht="15.75" thickBot="1" x14ac:dyDescent="0.3">
      <c r="A55" s="4" t="s">
        <v>40</v>
      </c>
      <c r="B55" s="42" t="s">
        <v>45</v>
      </c>
      <c r="C55" s="43" t="s">
        <v>45</v>
      </c>
      <c r="D55" s="43" t="s">
        <v>45</v>
      </c>
      <c r="E55" s="43" t="s">
        <v>45</v>
      </c>
      <c r="F55" s="44" t="s">
        <v>45</v>
      </c>
      <c r="G55" s="42" t="s">
        <v>45</v>
      </c>
      <c r="H55" s="43" t="s">
        <v>45</v>
      </c>
      <c r="I55" s="43" t="s">
        <v>45</v>
      </c>
      <c r="J55" s="43" t="s">
        <v>45</v>
      </c>
      <c r="K55" s="44" t="s">
        <v>45</v>
      </c>
    </row>
    <row r="58" spans="1:11" x14ac:dyDescent="0.25">
      <c r="A58" t="s">
        <v>41</v>
      </c>
    </row>
    <row r="59" spans="1:11" ht="48.75" customHeight="1" x14ac:dyDescent="0.25">
      <c r="A59" s="45" t="s">
        <v>42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43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&amp;Las of 04/29/21&amp;CPage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30EF8-5C69-47D8-80C1-7DA46D4BA7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566E8D-C30E-48AE-BC52-D85F312A3BBC}">
  <ds:schemaRefs>
    <ds:schemaRef ds:uri="http://purl.org/dc/elements/1.1/"/>
    <ds:schemaRef ds:uri="http://schemas.microsoft.com/office/2006/metadata/properties"/>
    <ds:schemaRef ds:uri="d87c16af-3569-485c-8ca2-b1d34094779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e839cc6c-f5e5-4651-af2f-3141fe4cf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678285-4671-4ED2-9E2B-BCF35FFC0F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North</vt:lpstr>
      <vt:lpstr>Central</vt:lpstr>
      <vt:lpstr>South</vt:lpstr>
      <vt:lpstr>Central!Print_Area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Williams, Marlea</cp:lastModifiedBy>
  <cp:revision/>
  <cp:lastPrinted>2021-10-02T20:09:51Z</cp:lastPrinted>
  <dcterms:created xsi:type="dcterms:W3CDTF">2017-07-05T21:50:21Z</dcterms:created>
  <dcterms:modified xsi:type="dcterms:W3CDTF">2021-10-02T20:09:51Z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